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МО'!$A$1:$L$210</definedName>
  </definedNames>
  <calcPr calcId="145621"/>
</workbook>
</file>

<file path=xl/calcChain.xml><?xml version="1.0" encoding="utf-8"?>
<calcChain xmlns="http://schemas.openxmlformats.org/spreadsheetml/2006/main">
  <c r="AF198" i="5" l="1"/>
  <c r="AF158" i="5"/>
  <c r="I208" i="5"/>
  <c r="I205" i="5"/>
  <c r="D208" i="5"/>
  <c r="D205" i="5"/>
  <c r="I24" i="5"/>
  <c r="G23" i="5"/>
  <c r="I23" i="5"/>
  <c r="I22" i="5"/>
  <c r="I21" i="5"/>
  <c r="I20" i="5"/>
  <c r="I19" i="5"/>
  <c r="I18" i="5"/>
  <c r="A198" i="5"/>
  <c r="A194" i="5"/>
  <c r="A190" i="5"/>
  <c r="Q188" i="5"/>
  <c r="L188" i="5"/>
  <c r="Y188" i="5"/>
  <c r="X188" i="5"/>
  <c r="W188" i="5"/>
  <c r="K186" i="5"/>
  <c r="K185" i="5"/>
  <c r="J188" i="5" s="1"/>
  <c r="P188" i="5" s="1"/>
  <c r="L187" i="5"/>
  <c r="G187" i="5"/>
  <c r="E187" i="5"/>
  <c r="J186" i="5"/>
  <c r="E186" i="5"/>
  <c r="J185" i="5"/>
  <c r="E185" i="5"/>
  <c r="K184" i="5"/>
  <c r="J184" i="5"/>
  <c r="R184" i="5"/>
  <c r="H184" i="5"/>
  <c r="G184" i="5"/>
  <c r="F184" i="5"/>
  <c r="V183" i="5"/>
  <c r="T183" i="5"/>
  <c r="U183" i="5"/>
  <c r="H186" i="5" s="1"/>
  <c r="S183" i="5"/>
  <c r="H185" i="5" s="1"/>
  <c r="G188" i="5" s="1"/>
  <c r="O188" i="5" s="1"/>
  <c r="F183" i="5"/>
  <c r="E183" i="5"/>
  <c r="D183" i="5"/>
  <c r="I183" i="5"/>
  <c r="C183" i="5"/>
  <c r="B183" i="5"/>
  <c r="L182" i="5"/>
  <c r="Q182" i="5" s="1"/>
  <c r="Y182" i="5"/>
  <c r="X182" i="5"/>
  <c r="W182" i="5"/>
  <c r="K180" i="5"/>
  <c r="H179" i="5"/>
  <c r="L181" i="5"/>
  <c r="G181" i="5"/>
  <c r="E181" i="5"/>
  <c r="J180" i="5"/>
  <c r="E180" i="5"/>
  <c r="J179" i="5"/>
  <c r="E179" i="5"/>
  <c r="K178" i="5"/>
  <c r="J178" i="5"/>
  <c r="R178" i="5"/>
  <c r="H178" i="5"/>
  <c r="G178" i="5"/>
  <c r="F178" i="5"/>
  <c r="V177" i="5"/>
  <c r="T177" i="5"/>
  <c r="K179" i="5" s="1"/>
  <c r="J182" i="5" s="1"/>
  <c r="P182" i="5" s="1"/>
  <c r="U177" i="5"/>
  <c r="H180" i="5" s="1"/>
  <c r="S177" i="5"/>
  <c r="F177" i="5"/>
  <c r="E177" i="5"/>
  <c r="D177" i="5"/>
  <c r="I177" i="5"/>
  <c r="C177" i="5"/>
  <c r="B177" i="5"/>
  <c r="Q176" i="5"/>
  <c r="L190" i="5" s="1"/>
  <c r="L176" i="5"/>
  <c r="Y176" i="5"/>
  <c r="X176" i="5"/>
  <c r="W176" i="5"/>
  <c r="K173" i="5"/>
  <c r="L175" i="5"/>
  <c r="G175" i="5"/>
  <c r="E175" i="5"/>
  <c r="J174" i="5"/>
  <c r="E174" i="5"/>
  <c r="J173" i="5"/>
  <c r="E173" i="5"/>
  <c r="K172" i="5"/>
  <c r="J172" i="5"/>
  <c r="H172" i="5"/>
  <c r="G172" i="5"/>
  <c r="F172" i="5"/>
  <c r="V171" i="5"/>
  <c r="K174" i="5" s="1"/>
  <c r="T171" i="5"/>
  <c r="U171" i="5"/>
  <c r="H174" i="5" s="1"/>
  <c r="S171" i="5"/>
  <c r="H173" i="5" s="1"/>
  <c r="F171" i="5"/>
  <c r="E171" i="5"/>
  <c r="D171" i="5"/>
  <c r="I171" i="5"/>
  <c r="C171" i="5"/>
  <c r="B171" i="5"/>
  <c r="A170" i="5"/>
  <c r="A166" i="5"/>
  <c r="Q164" i="5"/>
  <c r="L166" i="5" s="1"/>
  <c r="L164" i="5"/>
  <c r="Z164" i="5"/>
  <c r="X164" i="5"/>
  <c r="W164" i="5"/>
  <c r="K163" i="5"/>
  <c r="J164" i="5" s="1"/>
  <c r="P164" i="5" s="1"/>
  <c r="J166" i="5" s="1"/>
  <c r="J163" i="5"/>
  <c r="H163" i="5"/>
  <c r="G164" i="5" s="1"/>
  <c r="O164" i="5" s="1"/>
  <c r="G166" i="5" s="1"/>
  <c r="G163" i="5"/>
  <c r="F163" i="5"/>
  <c r="V163" i="5"/>
  <c r="T163" i="5"/>
  <c r="U163" i="5"/>
  <c r="S163" i="5"/>
  <c r="E163" i="5"/>
  <c r="D163" i="5"/>
  <c r="I163" i="5"/>
  <c r="B163" i="5"/>
  <c r="A162" i="5"/>
  <c r="L158" i="5"/>
  <c r="A158" i="5"/>
  <c r="Q156" i="5"/>
  <c r="O156" i="5"/>
  <c r="L156" i="5"/>
  <c r="G156" i="5"/>
  <c r="Z156" i="5"/>
  <c r="Y156" i="5"/>
  <c r="X156" i="5"/>
  <c r="W156" i="5"/>
  <c r="C155" i="5"/>
  <c r="K154" i="5"/>
  <c r="J156" i="5" s="1"/>
  <c r="P156" i="5" s="1"/>
  <c r="J154" i="5"/>
  <c r="H154" i="5"/>
  <c r="G154" i="5"/>
  <c r="F154" i="5"/>
  <c r="V154" i="5"/>
  <c r="T154" i="5"/>
  <c r="U154" i="5"/>
  <c r="S154" i="5"/>
  <c r="E154" i="5"/>
  <c r="D154" i="5"/>
  <c r="I154" i="5"/>
  <c r="C154" i="5"/>
  <c r="B154" i="5"/>
  <c r="Q153" i="5"/>
  <c r="L153" i="5"/>
  <c r="Z153" i="5"/>
  <c r="Y153" i="5"/>
  <c r="X153" i="5"/>
  <c r="C152" i="5"/>
  <c r="K151" i="5"/>
  <c r="J153" i="5" s="1"/>
  <c r="P153" i="5" s="1"/>
  <c r="J151" i="5"/>
  <c r="H151" i="5"/>
  <c r="W153" i="5" s="1"/>
  <c r="G151" i="5"/>
  <c r="F151" i="5"/>
  <c r="V151" i="5"/>
  <c r="T151" i="5"/>
  <c r="U151" i="5"/>
  <c r="S151" i="5"/>
  <c r="E151" i="5"/>
  <c r="D151" i="5"/>
  <c r="I151" i="5"/>
  <c r="C151" i="5"/>
  <c r="B151" i="5"/>
  <c r="A150" i="5"/>
  <c r="A146" i="5"/>
  <c r="Q144" i="5"/>
  <c r="L144" i="5"/>
  <c r="Z144" i="5"/>
  <c r="Y144" i="5"/>
  <c r="W144" i="5"/>
  <c r="K142" i="5"/>
  <c r="K141" i="5"/>
  <c r="H141" i="5"/>
  <c r="L143" i="5"/>
  <c r="G143" i="5"/>
  <c r="E143" i="5"/>
  <c r="J142" i="5"/>
  <c r="E142" i="5"/>
  <c r="J141" i="5"/>
  <c r="E141" i="5"/>
  <c r="K140" i="5"/>
  <c r="J140" i="5"/>
  <c r="H140" i="5"/>
  <c r="G140" i="5"/>
  <c r="F140" i="5"/>
  <c r="K139" i="5"/>
  <c r="J139" i="5"/>
  <c r="H139" i="5"/>
  <c r="R139" i="5" s="1"/>
  <c r="G139" i="5"/>
  <c r="F139" i="5"/>
  <c r="K138" i="5"/>
  <c r="J138" i="5"/>
  <c r="H138" i="5"/>
  <c r="G138" i="5"/>
  <c r="F138" i="5"/>
  <c r="K137" i="5"/>
  <c r="J144" i="5" s="1"/>
  <c r="P144" i="5" s="1"/>
  <c r="J137" i="5"/>
  <c r="H137" i="5"/>
  <c r="R137" i="5" s="1"/>
  <c r="G137" i="5"/>
  <c r="F137" i="5"/>
  <c r="C136" i="5"/>
  <c r="V135" i="5"/>
  <c r="T135" i="5"/>
  <c r="U135" i="5"/>
  <c r="H142" i="5" s="1"/>
  <c r="S135" i="5"/>
  <c r="F135" i="5"/>
  <c r="E135" i="5"/>
  <c r="D135" i="5"/>
  <c r="I135" i="5"/>
  <c r="C135" i="5"/>
  <c r="B135" i="5"/>
  <c r="Q134" i="5"/>
  <c r="L134" i="5"/>
  <c r="Z134" i="5"/>
  <c r="Y134" i="5"/>
  <c r="W134" i="5"/>
  <c r="K132" i="5"/>
  <c r="K131" i="5"/>
  <c r="H131" i="5"/>
  <c r="L133" i="5"/>
  <c r="G133" i="5"/>
  <c r="E133" i="5"/>
  <c r="J132" i="5"/>
  <c r="E132" i="5"/>
  <c r="J131" i="5"/>
  <c r="E131" i="5"/>
  <c r="K130" i="5"/>
  <c r="J130" i="5"/>
  <c r="H130" i="5"/>
  <c r="G130" i="5"/>
  <c r="F130" i="5"/>
  <c r="K129" i="5"/>
  <c r="J129" i="5"/>
  <c r="H129" i="5"/>
  <c r="R129" i="5" s="1"/>
  <c r="G129" i="5"/>
  <c r="F129" i="5"/>
  <c r="K128" i="5"/>
  <c r="J128" i="5"/>
  <c r="H128" i="5"/>
  <c r="G128" i="5"/>
  <c r="F128" i="5"/>
  <c r="K127" i="5"/>
  <c r="J134" i="5" s="1"/>
  <c r="P134" i="5" s="1"/>
  <c r="J127" i="5"/>
  <c r="H127" i="5"/>
  <c r="R127" i="5" s="1"/>
  <c r="G127" i="5"/>
  <c r="F127" i="5"/>
  <c r="C126" i="5"/>
  <c r="V125" i="5"/>
  <c r="T125" i="5"/>
  <c r="U125" i="5"/>
  <c r="H132" i="5" s="1"/>
  <c r="S125" i="5"/>
  <c r="F125" i="5"/>
  <c r="E125" i="5"/>
  <c r="D125" i="5"/>
  <c r="I125" i="5"/>
  <c r="C125" i="5"/>
  <c r="B125" i="5"/>
  <c r="Q124" i="5"/>
  <c r="L146" i="5" s="1"/>
  <c r="L124" i="5"/>
  <c r="Z124" i="5"/>
  <c r="Y124" i="5"/>
  <c r="W124" i="5"/>
  <c r="H122" i="5"/>
  <c r="K121" i="5"/>
  <c r="H121" i="5"/>
  <c r="L123" i="5"/>
  <c r="G123" i="5"/>
  <c r="E123" i="5"/>
  <c r="J122" i="5"/>
  <c r="E122" i="5"/>
  <c r="J121" i="5"/>
  <c r="E121" i="5"/>
  <c r="K120" i="5"/>
  <c r="J120" i="5"/>
  <c r="H120" i="5"/>
  <c r="G120" i="5"/>
  <c r="F120" i="5"/>
  <c r="K119" i="5"/>
  <c r="J119" i="5"/>
  <c r="H119" i="5"/>
  <c r="R119" i="5" s="1"/>
  <c r="G119" i="5"/>
  <c r="F119" i="5"/>
  <c r="K118" i="5"/>
  <c r="J118" i="5"/>
  <c r="H118" i="5"/>
  <c r="G118" i="5"/>
  <c r="F118" i="5"/>
  <c r="K117" i="5"/>
  <c r="J124" i="5" s="1"/>
  <c r="P124" i="5" s="1"/>
  <c r="J117" i="5"/>
  <c r="H117" i="5"/>
  <c r="R117" i="5" s="1"/>
  <c r="G117" i="5"/>
  <c r="F117" i="5"/>
  <c r="V116" i="5"/>
  <c r="K122" i="5" s="1"/>
  <c r="T116" i="5"/>
  <c r="U116" i="5"/>
  <c r="S116" i="5"/>
  <c r="F116" i="5"/>
  <c r="E116" i="5"/>
  <c r="D116" i="5"/>
  <c r="I116" i="5"/>
  <c r="C116" i="5"/>
  <c r="B116" i="5"/>
  <c r="A115" i="5"/>
  <c r="A111" i="5"/>
  <c r="A107" i="5"/>
  <c r="L105" i="5"/>
  <c r="Q105" i="5" s="1"/>
  <c r="Z105" i="5"/>
  <c r="Y105" i="5"/>
  <c r="X105" i="5"/>
  <c r="H103" i="5"/>
  <c r="L104" i="5"/>
  <c r="G104" i="5"/>
  <c r="E104" i="5"/>
  <c r="J103" i="5"/>
  <c r="E103" i="5"/>
  <c r="J102" i="5"/>
  <c r="E102" i="5"/>
  <c r="K101" i="5"/>
  <c r="J101" i="5"/>
  <c r="H101" i="5"/>
  <c r="W105" i="5" s="1"/>
  <c r="G101" i="5"/>
  <c r="F101" i="5"/>
  <c r="K100" i="5"/>
  <c r="J100" i="5"/>
  <c r="H100" i="5"/>
  <c r="R100" i="5" s="1"/>
  <c r="G100" i="5"/>
  <c r="F100" i="5"/>
  <c r="K99" i="5"/>
  <c r="J99" i="5"/>
  <c r="H99" i="5"/>
  <c r="G99" i="5"/>
  <c r="F99" i="5"/>
  <c r="K98" i="5"/>
  <c r="J98" i="5"/>
  <c r="R98" i="5"/>
  <c r="H98" i="5"/>
  <c r="G98" i="5"/>
  <c r="F98" i="5"/>
  <c r="C97" i="5"/>
  <c r="V96" i="5"/>
  <c r="K103" i="5" s="1"/>
  <c r="T96" i="5"/>
  <c r="K102" i="5" s="1"/>
  <c r="U96" i="5"/>
  <c r="S96" i="5"/>
  <c r="H102" i="5" s="1"/>
  <c r="F96" i="5"/>
  <c r="E96" i="5"/>
  <c r="D96" i="5"/>
  <c r="I96" i="5"/>
  <c r="C96" i="5"/>
  <c r="B96" i="5"/>
  <c r="L95" i="5"/>
  <c r="Q95" i="5" s="1"/>
  <c r="L107" i="5" s="1"/>
  <c r="Z95" i="5"/>
  <c r="Y95" i="5"/>
  <c r="X95" i="5"/>
  <c r="H92" i="5"/>
  <c r="K94" i="5"/>
  <c r="J94" i="5"/>
  <c r="Z94" i="5"/>
  <c r="Y94" i="5"/>
  <c r="X94" i="5"/>
  <c r="H94" i="5"/>
  <c r="W94" i="5" s="1"/>
  <c r="F94" i="5"/>
  <c r="V94" i="5"/>
  <c r="T94" i="5"/>
  <c r="U94" i="5"/>
  <c r="S94" i="5"/>
  <c r="E94" i="5"/>
  <c r="D94" i="5"/>
  <c r="C94" i="5"/>
  <c r="B94" i="5"/>
  <c r="L93" i="5"/>
  <c r="G93" i="5"/>
  <c r="E93" i="5"/>
  <c r="J92" i="5"/>
  <c r="E92" i="5"/>
  <c r="J91" i="5"/>
  <c r="E91" i="5"/>
  <c r="K90" i="5"/>
  <c r="J90" i="5"/>
  <c r="H90" i="5"/>
  <c r="W95" i="5" s="1"/>
  <c r="G90" i="5"/>
  <c r="F90" i="5"/>
  <c r="K89" i="5"/>
  <c r="J89" i="5"/>
  <c r="H89" i="5"/>
  <c r="R89" i="5" s="1"/>
  <c r="G89" i="5"/>
  <c r="F89" i="5"/>
  <c r="K88" i="5"/>
  <c r="J88" i="5"/>
  <c r="H88" i="5"/>
  <c r="G88" i="5"/>
  <c r="F88" i="5"/>
  <c r="K87" i="5"/>
  <c r="J87" i="5"/>
  <c r="H87" i="5"/>
  <c r="R87" i="5" s="1"/>
  <c r="G87" i="5"/>
  <c r="F87" i="5"/>
  <c r="V86" i="5"/>
  <c r="K92" i="5" s="1"/>
  <c r="T86" i="5"/>
  <c r="K91" i="5" s="1"/>
  <c r="U86" i="5"/>
  <c r="S86" i="5"/>
  <c r="H91" i="5" s="1"/>
  <c r="G95" i="5" s="1"/>
  <c r="O95" i="5" s="1"/>
  <c r="F86" i="5"/>
  <c r="E86" i="5"/>
  <c r="D86" i="5"/>
  <c r="I86" i="5"/>
  <c r="C86" i="5"/>
  <c r="B86" i="5"/>
  <c r="A85" i="5"/>
  <c r="A81" i="5"/>
  <c r="L79" i="5"/>
  <c r="Q79" i="5" s="1"/>
  <c r="Z79" i="5"/>
  <c r="Y79" i="5"/>
  <c r="X79" i="5"/>
  <c r="W79" i="5"/>
  <c r="H77" i="5"/>
  <c r="H76" i="5"/>
  <c r="L78" i="5"/>
  <c r="G78" i="5"/>
  <c r="E78" i="5"/>
  <c r="J77" i="5"/>
  <c r="E77" i="5"/>
  <c r="J76" i="5"/>
  <c r="E76" i="5"/>
  <c r="K75" i="5"/>
  <c r="J75" i="5"/>
  <c r="H75" i="5"/>
  <c r="G79" i="5" s="1"/>
  <c r="O79" i="5" s="1"/>
  <c r="G75" i="5"/>
  <c r="F75" i="5"/>
  <c r="K74" i="5"/>
  <c r="J74" i="5"/>
  <c r="H74" i="5"/>
  <c r="G74" i="5"/>
  <c r="F74" i="5"/>
  <c r="K73" i="5"/>
  <c r="J73" i="5"/>
  <c r="R73" i="5"/>
  <c r="H73" i="5"/>
  <c r="G73" i="5"/>
  <c r="F73" i="5"/>
  <c r="C72" i="5"/>
  <c r="V71" i="5"/>
  <c r="K77" i="5" s="1"/>
  <c r="T71" i="5"/>
  <c r="K76" i="5" s="1"/>
  <c r="U71" i="5"/>
  <c r="S71" i="5"/>
  <c r="F71" i="5"/>
  <c r="E71" i="5"/>
  <c r="D71" i="5"/>
  <c r="I71" i="5"/>
  <c r="C71" i="5"/>
  <c r="B71" i="5"/>
  <c r="L70" i="5"/>
  <c r="Q70" i="5" s="1"/>
  <c r="Z70" i="5"/>
  <c r="Y70" i="5"/>
  <c r="X70" i="5"/>
  <c r="K67" i="5"/>
  <c r="H67" i="5"/>
  <c r="L69" i="5"/>
  <c r="G69" i="5"/>
  <c r="E69" i="5"/>
  <c r="J68" i="5"/>
  <c r="E68" i="5"/>
  <c r="J67" i="5"/>
  <c r="E67" i="5"/>
  <c r="K66" i="5"/>
  <c r="J66" i="5"/>
  <c r="H66" i="5"/>
  <c r="G66" i="5"/>
  <c r="F66" i="5"/>
  <c r="K65" i="5"/>
  <c r="J65" i="5"/>
  <c r="H65" i="5"/>
  <c r="R65" i="5" s="1"/>
  <c r="G65" i="5"/>
  <c r="F65" i="5"/>
  <c r="K64" i="5"/>
  <c r="J64" i="5"/>
  <c r="H64" i="5"/>
  <c r="G64" i="5"/>
  <c r="F64" i="5"/>
  <c r="K63" i="5"/>
  <c r="J63" i="5"/>
  <c r="R63" i="5"/>
  <c r="H63" i="5"/>
  <c r="G63" i="5"/>
  <c r="F63" i="5"/>
  <c r="V62" i="5"/>
  <c r="K68" i="5" s="1"/>
  <c r="T62" i="5"/>
  <c r="U62" i="5"/>
  <c r="H68" i="5" s="1"/>
  <c r="W70" i="5" s="1"/>
  <c r="S62" i="5"/>
  <c r="F62" i="5"/>
  <c r="E62" i="5"/>
  <c r="D62" i="5"/>
  <c r="I62" i="5"/>
  <c r="C62" i="5"/>
  <c r="B62" i="5"/>
  <c r="Q61" i="5"/>
  <c r="L61" i="5"/>
  <c r="Z61" i="5"/>
  <c r="Y61" i="5"/>
  <c r="X61" i="5"/>
  <c r="K60" i="5"/>
  <c r="J60" i="5"/>
  <c r="Z60" i="5"/>
  <c r="Y60" i="5"/>
  <c r="X60" i="5"/>
  <c r="H60" i="5"/>
  <c r="W60" i="5" s="1"/>
  <c r="F60" i="5"/>
  <c r="V60" i="5"/>
  <c r="T60" i="5"/>
  <c r="U60" i="5"/>
  <c r="S60" i="5"/>
  <c r="E60" i="5"/>
  <c r="D60" i="5"/>
  <c r="C60" i="5"/>
  <c r="B60" i="5"/>
  <c r="K59" i="5"/>
  <c r="J59" i="5"/>
  <c r="Z59" i="5"/>
  <c r="Y59" i="5"/>
  <c r="X59" i="5"/>
  <c r="H59" i="5"/>
  <c r="W59" i="5" s="1"/>
  <c r="F59" i="5"/>
  <c r="V59" i="5"/>
  <c r="T59" i="5"/>
  <c r="U59" i="5"/>
  <c r="S59" i="5"/>
  <c r="E59" i="5"/>
  <c r="D59" i="5"/>
  <c r="C59" i="5"/>
  <c r="B59" i="5"/>
  <c r="L58" i="5"/>
  <c r="G58" i="5"/>
  <c r="E58" i="5"/>
  <c r="J57" i="5"/>
  <c r="E57" i="5"/>
  <c r="J56" i="5"/>
  <c r="E56" i="5"/>
  <c r="K55" i="5"/>
  <c r="J55" i="5"/>
  <c r="H55" i="5"/>
  <c r="G55" i="5"/>
  <c r="F55" i="5"/>
  <c r="K54" i="5"/>
  <c r="J54" i="5"/>
  <c r="H54" i="5"/>
  <c r="R54" i="5" s="1"/>
  <c r="G54" i="5"/>
  <c r="F54" i="5"/>
  <c r="K53" i="5"/>
  <c r="J53" i="5"/>
  <c r="H53" i="5"/>
  <c r="G53" i="5"/>
  <c r="F53" i="5"/>
  <c r="K52" i="5"/>
  <c r="J52" i="5"/>
  <c r="H52" i="5"/>
  <c r="G52" i="5"/>
  <c r="F52" i="5"/>
  <c r="C51" i="5"/>
  <c r="V50" i="5"/>
  <c r="K57" i="5" s="1"/>
  <c r="T50" i="5"/>
  <c r="K56" i="5" s="1"/>
  <c r="U50" i="5"/>
  <c r="H57" i="5" s="1"/>
  <c r="S50" i="5"/>
  <c r="H56" i="5" s="1"/>
  <c r="F50" i="5"/>
  <c r="E50" i="5"/>
  <c r="D50" i="5"/>
  <c r="I50" i="5"/>
  <c r="C50" i="5"/>
  <c r="B50" i="5"/>
  <c r="Q49" i="5"/>
  <c r="L49" i="5"/>
  <c r="Z49" i="5"/>
  <c r="Y49" i="5"/>
  <c r="X49" i="5"/>
  <c r="K44" i="5"/>
  <c r="K48" i="5"/>
  <c r="J48" i="5"/>
  <c r="Z48" i="5"/>
  <c r="Y48" i="5"/>
  <c r="X48" i="5"/>
  <c r="H48" i="5"/>
  <c r="W48" i="5" s="1"/>
  <c r="F48" i="5"/>
  <c r="V48" i="5"/>
  <c r="T48" i="5"/>
  <c r="U48" i="5"/>
  <c r="S48" i="5"/>
  <c r="E48" i="5"/>
  <c r="D48" i="5"/>
  <c r="C48" i="5"/>
  <c r="B48" i="5"/>
  <c r="K47" i="5"/>
  <c r="J47" i="5"/>
  <c r="Z47" i="5"/>
  <c r="Y47" i="5"/>
  <c r="X47" i="5"/>
  <c r="H47" i="5"/>
  <c r="W47" i="5" s="1"/>
  <c r="F47" i="5"/>
  <c r="V47" i="5"/>
  <c r="T47" i="5"/>
  <c r="U47" i="5"/>
  <c r="S47" i="5"/>
  <c r="E47" i="5"/>
  <c r="D47" i="5"/>
  <c r="C47" i="5"/>
  <c r="B47" i="5"/>
  <c r="L46" i="5"/>
  <c r="G46" i="5"/>
  <c r="E46" i="5"/>
  <c r="J45" i="5"/>
  <c r="E45" i="5"/>
  <c r="J44" i="5"/>
  <c r="E44" i="5"/>
  <c r="K43" i="5"/>
  <c r="J43" i="5"/>
  <c r="H43" i="5"/>
  <c r="G43" i="5"/>
  <c r="F43" i="5"/>
  <c r="K42" i="5"/>
  <c r="J42" i="5"/>
  <c r="R42" i="5"/>
  <c r="H42" i="5"/>
  <c r="G42" i="5"/>
  <c r="F42" i="5"/>
  <c r="K41" i="5"/>
  <c r="J41" i="5"/>
  <c r="H41" i="5"/>
  <c r="G41" i="5"/>
  <c r="F41" i="5"/>
  <c r="K40" i="5"/>
  <c r="J49" i="5" s="1"/>
  <c r="P49" i="5" s="1"/>
  <c r="J40" i="5"/>
  <c r="H40" i="5"/>
  <c r="G40" i="5"/>
  <c r="F40" i="5"/>
  <c r="V39" i="5"/>
  <c r="K45" i="5" s="1"/>
  <c r="T39" i="5"/>
  <c r="U39" i="5"/>
  <c r="H45" i="5" s="1"/>
  <c r="S39" i="5"/>
  <c r="H44" i="5" s="1"/>
  <c r="F39" i="5"/>
  <c r="E39" i="5"/>
  <c r="D39" i="5"/>
  <c r="I39" i="5"/>
  <c r="C39" i="5"/>
  <c r="B39" i="5"/>
  <c r="A38" i="5"/>
  <c r="A36" i="5"/>
  <c r="A34" i="5"/>
  <c r="A14" i="5"/>
  <c r="H5" i="5"/>
  <c r="A1" i="5"/>
  <c r="J95" i="5" l="1"/>
  <c r="P95" i="5" s="1"/>
  <c r="J107" i="5" s="1"/>
  <c r="J79" i="5"/>
  <c r="P79" i="5" s="1"/>
  <c r="G176" i="5"/>
  <c r="O176" i="5" s="1"/>
  <c r="J61" i="5"/>
  <c r="P61" i="5" s="1"/>
  <c r="J194" i="5" s="1"/>
  <c r="J146" i="5"/>
  <c r="J158" i="5"/>
  <c r="G19" i="5"/>
  <c r="J176" i="5"/>
  <c r="P176" i="5" s="1"/>
  <c r="J190" i="5" s="1"/>
  <c r="W61" i="5"/>
  <c r="W49" i="5"/>
  <c r="J70" i="5"/>
  <c r="P70" i="5" s="1"/>
  <c r="G182" i="5"/>
  <c r="O182" i="5" s="1"/>
  <c r="Z188" i="5"/>
  <c r="L194" i="5"/>
  <c r="G70" i="5"/>
  <c r="O70" i="5" s="1"/>
  <c r="J105" i="5"/>
  <c r="P105" i="5" s="1"/>
  <c r="Z182" i="5"/>
  <c r="G22" i="5" s="1"/>
  <c r="R40" i="5"/>
  <c r="G49" i="5"/>
  <c r="O49" i="5" s="1"/>
  <c r="R52" i="5"/>
  <c r="G61" i="5"/>
  <c r="O61" i="5" s="1"/>
  <c r="X124" i="5"/>
  <c r="G20" i="5" s="1"/>
  <c r="X134" i="5"/>
  <c r="X144" i="5"/>
  <c r="Y164" i="5"/>
  <c r="G21" i="5" s="1"/>
  <c r="Z176" i="5"/>
  <c r="L81" i="5"/>
  <c r="L111" i="5"/>
  <c r="R172" i="5"/>
  <c r="G105" i="5"/>
  <c r="O105" i="5" s="1"/>
  <c r="G107" i="5" s="1"/>
  <c r="G124" i="5"/>
  <c r="O124" i="5" s="1"/>
  <c r="G134" i="5"/>
  <c r="O134" i="5" s="1"/>
  <c r="G144" i="5"/>
  <c r="O144" i="5" s="1"/>
  <c r="G153" i="5"/>
  <c r="O153" i="5" s="1"/>
  <c r="G158" i="5" s="1"/>
  <c r="L198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B24" i="3" s="1"/>
  <c r="DA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B84" i="3" s="1"/>
  <c r="DA84" i="3"/>
  <c r="DC84" i="3"/>
  <c r="A85" i="3"/>
  <c r="CY85" i="3"/>
  <c r="CZ85" i="3"/>
  <c r="DB85" i="3" s="1"/>
  <c r="DA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Y105" i="3"/>
  <c r="CZ105" i="3"/>
  <c r="DA105" i="3"/>
  <c r="DB105" i="3"/>
  <c r="DC105" i="3"/>
  <c r="A106" i="3"/>
  <c r="CY106" i="3"/>
  <c r="CZ106" i="3"/>
  <c r="DA106" i="3"/>
  <c r="DB106" i="3"/>
  <c r="DC106" i="3"/>
  <c r="A107" i="3"/>
  <c r="CY107" i="3"/>
  <c r="CZ107" i="3"/>
  <c r="DA107" i="3"/>
  <c r="DB107" i="3"/>
  <c r="DC107" i="3"/>
  <c r="A108" i="3"/>
  <c r="CY108" i="3"/>
  <c r="CZ108" i="3"/>
  <c r="DB108" i="3" s="1"/>
  <c r="DA108" i="3"/>
  <c r="DC108" i="3"/>
  <c r="A109" i="3"/>
  <c r="CY109" i="3"/>
  <c r="CZ109" i="3"/>
  <c r="DB109" i="3" s="1"/>
  <c r="DA109" i="3"/>
  <c r="DC109" i="3"/>
  <c r="A110" i="3"/>
  <c r="CY110" i="3"/>
  <c r="CZ110" i="3"/>
  <c r="DB110" i="3" s="1"/>
  <c r="DA110" i="3"/>
  <c r="DC110" i="3"/>
  <c r="A111" i="3"/>
  <c r="CY111" i="3"/>
  <c r="CZ111" i="3"/>
  <c r="DA111" i="3"/>
  <c r="DB111" i="3"/>
  <c r="DC111" i="3"/>
  <c r="A112" i="3"/>
  <c r="CY112" i="3"/>
  <c r="CZ112" i="3"/>
  <c r="DA112" i="3"/>
  <c r="DB112" i="3"/>
  <c r="DC112" i="3"/>
  <c r="A113" i="3"/>
  <c r="CY113" i="3"/>
  <c r="CZ113" i="3"/>
  <c r="DA113" i="3"/>
  <c r="DB113" i="3"/>
  <c r="DC113" i="3"/>
  <c r="A114" i="3"/>
  <c r="CY114" i="3"/>
  <c r="CZ114" i="3"/>
  <c r="DB114" i="3" s="1"/>
  <c r="DA114" i="3"/>
  <c r="DC114" i="3"/>
  <c r="A115" i="3"/>
  <c r="CY115" i="3"/>
  <c r="CZ115" i="3"/>
  <c r="DB115" i="3" s="1"/>
  <c r="DA115" i="3"/>
  <c r="DC115" i="3"/>
  <c r="A116" i="3"/>
  <c r="CY116" i="3"/>
  <c r="CZ116" i="3"/>
  <c r="DA116" i="3"/>
  <c r="DB116" i="3"/>
  <c r="DC116" i="3"/>
  <c r="A117" i="3"/>
  <c r="CY117" i="3"/>
  <c r="CZ117" i="3"/>
  <c r="DA117" i="3"/>
  <c r="DB117" i="3"/>
  <c r="DC117" i="3"/>
  <c r="A118" i="3"/>
  <c r="CY118" i="3"/>
  <c r="CZ118" i="3"/>
  <c r="DA118" i="3"/>
  <c r="DB118" i="3"/>
  <c r="DC118" i="3"/>
  <c r="A119" i="3"/>
  <c r="CY119" i="3"/>
  <c r="CZ119" i="3"/>
  <c r="DA119" i="3"/>
  <c r="DB119" i="3"/>
  <c r="DC119" i="3"/>
  <c r="A120" i="3"/>
  <c r="CY120" i="3"/>
  <c r="CZ120" i="3"/>
  <c r="DB120" i="3" s="1"/>
  <c r="DA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B127" i="3" s="1"/>
  <c r="DA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A134" i="3"/>
  <c r="DB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A141" i="3"/>
  <c r="DB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A146" i="3"/>
  <c r="DB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B148" i="3" s="1"/>
  <c r="DA148" i="3"/>
  <c r="DC148" i="3"/>
  <c r="A149" i="3"/>
  <c r="CY149" i="3"/>
  <c r="CZ149" i="3"/>
  <c r="DA149" i="3"/>
  <c r="DB149" i="3"/>
  <c r="DC149" i="3"/>
  <c r="A150" i="3"/>
  <c r="CY150" i="3"/>
  <c r="CZ150" i="3"/>
  <c r="DB150" i="3" s="1"/>
  <c r="DA150" i="3"/>
  <c r="DC150" i="3"/>
  <c r="A151" i="3"/>
  <c r="CY151" i="3"/>
  <c r="CZ151" i="3"/>
  <c r="DB151" i="3" s="1"/>
  <c r="DA151" i="3"/>
  <c r="DC151" i="3"/>
  <c r="A152" i="3"/>
  <c r="CY152" i="3"/>
  <c r="CZ152" i="3"/>
  <c r="DA152" i="3"/>
  <c r="DB152" i="3"/>
  <c r="DC152" i="3"/>
  <c r="A153" i="3"/>
  <c r="CY153" i="3"/>
  <c r="CZ153" i="3"/>
  <c r="DA153" i="3"/>
  <c r="DB153" i="3"/>
  <c r="DC153" i="3"/>
  <c r="A154" i="3"/>
  <c r="CY154" i="3"/>
  <c r="CZ154" i="3"/>
  <c r="DB154" i="3" s="1"/>
  <c r="DA154" i="3"/>
  <c r="DC154" i="3"/>
  <c r="A155" i="3"/>
  <c r="CY155" i="3"/>
  <c r="CZ155" i="3"/>
  <c r="DA155" i="3"/>
  <c r="DB155" i="3"/>
  <c r="DC155" i="3"/>
  <c r="A156" i="3"/>
  <c r="CY156" i="3"/>
  <c r="CZ156" i="3"/>
  <c r="DB156" i="3" s="1"/>
  <c r="DA156" i="3"/>
  <c r="DC156" i="3"/>
  <c r="A157" i="3"/>
  <c r="CY157" i="3"/>
  <c r="CZ157" i="3"/>
  <c r="DB157" i="3" s="1"/>
  <c r="DA157" i="3"/>
  <c r="DC157" i="3"/>
  <c r="A158" i="3"/>
  <c r="CY158" i="3"/>
  <c r="CZ158" i="3"/>
  <c r="DA158" i="3"/>
  <c r="DB158" i="3"/>
  <c r="DC158" i="3"/>
  <c r="A159" i="3"/>
  <c r="CY159" i="3"/>
  <c r="CZ159" i="3"/>
  <c r="DA159" i="3"/>
  <c r="DB159" i="3"/>
  <c r="DC159" i="3"/>
  <c r="A160" i="3"/>
  <c r="CY160" i="3"/>
  <c r="CZ160" i="3"/>
  <c r="DB160" i="3" s="1"/>
  <c r="DA160" i="3"/>
  <c r="DC160" i="3"/>
  <c r="A161" i="3"/>
  <c r="CY161" i="3"/>
  <c r="CZ161" i="3"/>
  <c r="DA161" i="3"/>
  <c r="DB161" i="3"/>
  <c r="DC161" i="3"/>
  <c r="A162" i="3"/>
  <c r="CY162" i="3"/>
  <c r="CZ162" i="3"/>
  <c r="DB162" i="3" s="1"/>
  <c r="DA162" i="3"/>
  <c r="DC162" i="3"/>
  <c r="A163" i="3"/>
  <c r="CY163" i="3"/>
  <c r="CZ163" i="3"/>
  <c r="DB163" i="3" s="1"/>
  <c r="DA163" i="3"/>
  <c r="DC163" i="3"/>
  <c r="A164" i="3"/>
  <c r="CY164" i="3"/>
  <c r="CZ164" i="3"/>
  <c r="DA164" i="3"/>
  <c r="DB164" i="3"/>
  <c r="DC164" i="3"/>
  <c r="A165" i="3"/>
  <c r="CY165" i="3"/>
  <c r="CZ165" i="3"/>
  <c r="DA165" i="3"/>
  <c r="DB165" i="3"/>
  <c r="DC165" i="3"/>
  <c r="A166" i="3"/>
  <c r="CY166" i="3"/>
  <c r="CZ166" i="3"/>
  <c r="DB166" i="3" s="1"/>
  <c r="DA166" i="3"/>
  <c r="DC166" i="3"/>
  <c r="A167" i="3"/>
  <c r="CY167" i="3"/>
  <c r="CZ167" i="3"/>
  <c r="DA167" i="3"/>
  <c r="DB167" i="3"/>
  <c r="DC167" i="3"/>
  <c r="A168" i="3"/>
  <c r="CY168" i="3"/>
  <c r="CZ168" i="3"/>
  <c r="DB168" i="3" s="1"/>
  <c r="DA168" i="3"/>
  <c r="DC168" i="3"/>
  <c r="A169" i="3"/>
  <c r="CY169" i="3"/>
  <c r="CZ169" i="3"/>
  <c r="DB169" i="3" s="1"/>
  <c r="DA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B172" i="3" s="1"/>
  <c r="DA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B175" i="3" s="1"/>
  <c r="DA175" i="3"/>
  <c r="DC175" i="3"/>
  <c r="A176" i="3"/>
  <c r="CY176" i="3"/>
  <c r="CZ176" i="3"/>
  <c r="DA176" i="3"/>
  <c r="DB176" i="3"/>
  <c r="DC176" i="3"/>
  <c r="A177" i="3"/>
  <c r="CY177" i="3"/>
  <c r="CZ177" i="3"/>
  <c r="DA177" i="3"/>
  <c r="DB177" i="3"/>
  <c r="DC177" i="3"/>
  <c r="A178" i="3"/>
  <c r="CY178" i="3"/>
  <c r="CZ178" i="3"/>
  <c r="DB178" i="3" s="1"/>
  <c r="DA178" i="3"/>
  <c r="DC178" i="3"/>
  <c r="A179" i="3"/>
  <c r="CY179" i="3"/>
  <c r="CZ179" i="3"/>
  <c r="DA179" i="3"/>
  <c r="DB179" i="3"/>
  <c r="DC179" i="3"/>
  <c r="A180" i="3"/>
  <c r="CY180" i="3"/>
  <c r="CZ180" i="3"/>
  <c r="DA180" i="3"/>
  <c r="DB180" i="3"/>
  <c r="DC180" i="3"/>
  <c r="A181" i="3"/>
  <c r="CY181" i="3"/>
  <c r="CZ181" i="3"/>
  <c r="DB181" i="3" s="1"/>
  <c r="DA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B184" i="3" s="1"/>
  <c r="DA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Y187" i="3"/>
  <c r="CZ187" i="3"/>
  <c r="DB187" i="3" s="1"/>
  <c r="DA187" i="3"/>
  <c r="DC187" i="3"/>
  <c r="A188" i="3"/>
  <c r="CY188" i="3"/>
  <c r="CZ188" i="3"/>
  <c r="DA188" i="3"/>
  <c r="DB188" i="3"/>
  <c r="DC188" i="3"/>
  <c r="A189" i="3"/>
  <c r="CY189" i="3"/>
  <c r="CZ189" i="3"/>
  <c r="DA189" i="3"/>
  <c r="DB189" i="3"/>
  <c r="DC189" i="3"/>
  <c r="A190" i="3"/>
  <c r="CY190" i="3"/>
  <c r="CZ190" i="3"/>
  <c r="DB190" i="3" s="1"/>
  <c r="DA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Y193" i="3"/>
  <c r="CZ193" i="3"/>
  <c r="DB193" i="3" s="1"/>
  <c r="DA193" i="3"/>
  <c r="DC193" i="3"/>
  <c r="A194" i="3"/>
  <c r="CY194" i="3"/>
  <c r="CZ194" i="3"/>
  <c r="DA194" i="3"/>
  <c r="DB194" i="3"/>
  <c r="DC194" i="3"/>
  <c r="A195" i="3"/>
  <c r="CY195" i="3"/>
  <c r="CZ195" i="3"/>
  <c r="DA195" i="3"/>
  <c r="DB195" i="3"/>
  <c r="DC195" i="3"/>
  <c r="A196" i="3"/>
  <c r="CY196" i="3"/>
  <c r="CZ196" i="3"/>
  <c r="DB196" i="3" s="1"/>
  <c r="DA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B199" i="3" s="1"/>
  <c r="DA199" i="3"/>
  <c r="DC199" i="3"/>
  <c r="A200" i="3"/>
  <c r="CY200" i="3"/>
  <c r="CZ200" i="3"/>
  <c r="DA200" i="3"/>
  <c r="DB200" i="3"/>
  <c r="DC200" i="3"/>
  <c r="A201" i="3"/>
  <c r="CY201" i="3"/>
  <c r="CZ201" i="3"/>
  <c r="DA201" i="3"/>
  <c r="DB201" i="3"/>
  <c r="DC201" i="3"/>
  <c r="A202" i="3"/>
  <c r="CY202" i="3"/>
  <c r="CZ202" i="3"/>
  <c r="DB202" i="3" s="1"/>
  <c r="DA202" i="3"/>
  <c r="DC202" i="3"/>
  <c r="A203" i="3"/>
  <c r="CY203" i="3"/>
  <c r="CZ203" i="3"/>
  <c r="DA203" i="3"/>
  <c r="DB203" i="3"/>
  <c r="DC203" i="3"/>
  <c r="A204" i="3"/>
  <c r="CY204" i="3"/>
  <c r="CZ204" i="3"/>
  <c r="DB204" i="3" s="1"/>
  <c r="DA204" i="3"/>
  <c r="DC204" i="3"/>
  <c r="A205" i="3"/>
  <c r="CY205" i="3"/>
  <c r="CZ205" i="3"/>
  <c r="DB205" i="3" s="1"/>
  <c r="DA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B208" i="3" s="1"/>
  <c r="DA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B211" i="3" s="1"/>
  <c r="DA211" i="3"/>
  <c r="DC211" i="3"/>
  <c r="A212" i="3"/>
  <c r="CY212" i="3"/>
  <c r="CZ212" i="3"/>
  <c r="DA212" i="3"/>
  <c r="DB212" i="3"/>
  <c r="DC212" i="3"/>
  <c r="A213" i="3"/>
  <c r="CY213" i="3"/>
  <c r="CZ213" i="3"/>
  <c r="DA213" i="3"/>
  <c r="DB213" i="3"/>
  <c r="DC213" i="3"/>
  <c r="A214" i="3"/>
  <c r="CY214" i="3"/>
  <c r="CZ214" i="3"/>
  <c r="DB214" i="3" s="1"/>
  <c r="DA214" i="3"/>
  <c r="DC214" i="3"/>
  <c r="A215" i="3"/>
  <c r="CY215" i="3"/>
  <c r="CZ215" i="3"/>
  <c r="DA215" i="3"/>
  <c r="DB215" i="3"/>
  <c r="DC215" i="3"/>
  <c r="A216" i="3"/>
  <c r="CY216" i="3"/>
  <c r="CZ216" i="3"/>
  <c r="DA216" i="3"/>
  <c r="DB216" i="3"/>
  <c r="DC216" i="3"/>
  <c r="A217" i="3"/>
  <c r="CY217" i="3"/>
  <c r="CZ217" i="3"/>
  <c r="DB217" i="3" s="1"/>
  <c r="DA217" i="3"/>
  <c r="DC217" i="3"/>
  <c r="A218" i="3"/>
  <c r="CY218" i="3"/>
  <c r="CZ218" i="3"/>
  <c r="DA218" i="3"/>
  <c r="DB218" i="3"/>
  <c r="DC218" i="3"/>
  <c r="A219" i="3"/>
  <c r="CY219" i="3"/>
  <c r="CZ219" i="3"/>
  <c r="DA219" i="3"/>
  <c r="DB219" i="3"/>
  <c r="DC219" i="3"/>
  <c r="A220" i="3"/>
  <c r="CY220" i="3"/>
  <c r="CZ220" i="3"/>
  <c r="DB220" i="3" s="1"/>
  <c r="DA220" i="3"/>
  <c r="DC220" i="3"/>
  <c r="A221" i="3"/>
  <c r="CY221" i="3"/>
  <c r="CZ221" i="3"/>
  <c r="DA221" i="3"/>
  <c r="DB221" i="3"/>
  <c r="DC221" i="3"/>
  <c r="A222" i="3"/>
  <c r="CY222" i="3"/>
  <c r="CZ222" i="3"/>
  <c r="DA222" i="3"/>
  <c r="DB222" i="3"/>
  <c r="DC222" i="3"/>
  <c r="A223" i="3"/>
  <c r="CY223" i="3"/>
  <c r="CZ223" i="3"/>
  <c r="DB223" i="3" s="1"/>
  <c r="DA223" i="3"/>
  <c r="DC223" i="3"/>
  <c r="A224" i="3"/>
  <c r="CY224" i="3"/>
  <c r="CZ224" i="3"/>
  <c r="DA224" i="3"/>
  <c r="DB224" i="3"/>
  <c r="DC224" i="3"/>
  <c r="A225" i="3"/>
  <c r="CY225" i="3"/>
  <c r="CZ225" i="3"/>
  <c r="DA225" i="3"/>
  <c r="DB225" i="3"/>
  <c r="DC225" i="3"/>
  <c r="A226" i="3"/>
  <c r="CY226" i="3"/>
  <c r="CZ226" i="3"/>
  <c r="DB226" i="3" s="1"/>
  <c r="DA226" i="3"/>
  <c r="DC226" i="3"/>
  <c r="A227" i="3"/>
  <c r="CY227" i="3"/>
  <c r="CZ227" i="3"/>
  <c r="DA227" i="3"/>
  <c r="DB227" i="3"/>
  <c r="DC227" i="3"/>
  <c r="A228" i="3"/>
  <c r="CY228" i="3"/>
  <c r="CZ228" i="3"/>
  <c r="DB228" i="3" s="1"/>
  <c r="DA228" i="3"/>
  <c r="DC228" i="3"/>
  <c r="A229" i="3"/>
  <c r="CY229" i="3"/>
  <c r="CZ229" i="3"/>
  <c r="DB229" i="3" s="1"/>
  <c r="DA229" i="3"/>
  <c r="DC229" i="3"/>
  <c r="A230" i="3"/>
  <c r="CY230" i="3"/>
  <c r="CZ230" i="3"/>
  <c r="DA230" i="3"/>
  <c r="DB230" i="3"/>
  <c r="DC230" i="3"/>
  <c r="A231" i="3"/>
  <c r="CY231" i="3"/>
  <c r="CZ231" i="3"/>
  <c r="DA231" i="3"/>
  <c r="DB231" i="3"/>
  <c r="DC231" i="3"/>
  <c r="A232" i="3"/>
  <c r="CY232" i="3"/>
  <c r="CZ232" i="3"/>
  <c r="DB232" i="3" s="1"/>
  <c r="DA232" i="3"/>
  <c r="DC232" i="3"/>
  <c r="A233" i="3"/>
  <c r="CY233" i="3"/>
  <c r="CZ233" i="3"/>
  <c r="DA233" i="3"/>
  <c r="DB233" i="3"/>
  <c r="DC233" i="3"/>
  <c r="A234" i="3"/>
  <c r="CY234" i="3"/>
  <c r="CZ234" i="3"/>
  <c r="DA234" i="3"/>
  <c r="DB234" i="3"/>
  <c r="DC234" i="3"/>
  <c r="A235" i="3"/>
  <c r="CY235" i="3"/>
  <c r="CZ235" i="3"/>
  <c r="DB235" i="3" s="1"/>
  <c r="DA235" i="3"/>
  <c r="DC235" i="3"/>
  <c r="A236" i="3"/>
  <c r="CY236" i="3"/>
  <c r="CZ236" i="3"/>
  <c r="DA236" i="3"/>
  <c r="DB236" i="3"/>
  <c r="DC236" i="3"/>
  <c r="A237" i="3"/>
  <c r="CY237" i="3"/>
  <c r="CZ237" i="3"/>
  <c r="DA237" i="3"/>
  <c r="DB237" i="3"/>
  <c r="DC237" i="3"/>
  <c r="A238" i="3"/>
  <c r="CY238" i="3"/>
  <c r="CZ238" i="3"/>
  <c r="DB238" i="3" s="1"/>
  <c r="DA238" i="3"/>
  <c r="DC238" i="3"/>
  <c r="A239" i="3"/>
  <c r="CY239" i="3"/>
  <c r="CZ239" i="3"/>
  <c r="DA239" i="3"/>
  <c r="DB239" i="3"/>
  <c r="DC239" i="3"/>
  <c r="A240" i="3"/>
  <c r="CY240" i="3"/>
  <c r="CZ240" i="3"/>
  <c r="DA240" i="3"/>
  <c r="DB240" i="3"/>
  <c r="DC240" i="3"/>
  <c r="A241" i="3"/>
  <c r="CY241" i="3"/>
  <c r="CZ241" i="3"/>
  <c r="DB241" i="3" s="1"/>
  <c r="DA241" i="3"/>
  <c r="DC241" i="3"/>
  <c r="A242" i="3"/>
  <c r="CY242" i="3"/>
  <c r="CZ242" i="3"/>
  <c r="DA242" i="3"/>
  <c r="DB242" i="3"/>
  <c r="DC242" i="3"/>
  <c r="A243" i="3"/>
  <c r="CY243" i="3"/>
  <c r="CZ243" i="3"/>
  <c r="DA243" i="3"/>
  <c r="DB243" i="3"/>
  <c r="DC243" i="3"/>
  <c r="A244" i="3"/>
  <c r="CY244" i="3"/>
  <c r="CZ244" i="3"/>
  <c r="DB244" i="3" s="1"/>
  <c r="DA244" i="3"/>
  <c r="DC244" i="3"/>
  <c r="A245" i="3"/>
  <c r="CY245" i="3"/>
  <c r="CZ245" i="3"/>
  <c r="DA245" i="3"/>
  <c r="DB245" i="3"/>
  <c r="DC245" i="3"/>
  <c r="A246" i="3"/>
  <c r="CY246" i="3"/>
  <c r="CZ246" i="3"/>
  <c r="DA246" i="3"/>
  <c r="DB246" i="3"/>
  <c r="DC246" i="3"/>
  <c r="A247" i="3"/>
  <c r="CY247" i="3"/>
  <c r="CZ247" i="3"/>
  <c r="DB247" i="3" s="1"/>
  <c r="DA247" i="3"/>
  <c r="DC247" i="3"/>
  <c r="A248" i="3"/>
  <c r="CY248" i="3"/>
  <c r="CZ248" i="3"/>
  <c r="DA248" i="3"/>
  <c r="DB248" i="3"/>
  <c r="DC248" i="3"/>
  <c r="A249" i="3"/>
  <c r="CY249" i="3"/>
  <c r="CZ249" i="3"/>
  <c r="DA249" i="3"/>
  <c r="DB249" i="3"/>
  <c r="DC249" i="3"/>
  <c r="A250" i="3"/>
  <c r="CY250" i="3"/>
  <c r="CZ250" i="3"/>
  <c r="DB250" i="3" s="1"/>
  <c r="DA250" i="3"/>
  <c r="DC250" i="3"/>
  <c r="A251" i="3"/>
  <c r="CY251" i="3"/>
  <c r="CZ251" i="3"/>
  <c r="DA251" i="3"/>
  <c r="DB251" i="3"/>
  <c r="DC251" i="3"/>
  <c r="A252" i="3"/>
  <c r="CY252" i="3"/>
  <c r="CZ252" i="3"/>
  <c r="DA252" i="3"/>
  <c r="DB252" i="3"/>
  <c r="DC252" i="3"/>
  <c r="A253" i="3"/>
  <c r="CY253" i="3"/>
  <c r="CZ253" i="3"/>
  <c r="DB253" i="3" s="1"/>
  <c r="DA253" i="3"/>
  <c r="DC253" i="3"/>
  <c r="A254" i="3"/>
  <c r="CY254" i="3"/>
  <c r="CZ254" i="3"/>
  <c r="DA254" i="3"/>
  <c r="DB254" i="3"/>
  <c r="DC254" i="3"/>
  <c r="A255" i="3"/>
  <c r="CY255" i="3"/>
  <c r="CZ255" i="3"/>
  <c r="DA255" i="3"/>
  <c r="DB255" i="3"/>
  <c r="DC255" i="3"/>
  <c r="A256" i="3"/>
  <c r="CY256" i="3"/>
  <c r="CZ256" i="3"/>
  <c r="DB256" i="3" s="1"/>
  <c r="DA256" i="3"/>
  <c r="DC256" i="3"/>
  <c r="A257" i="3"/>
  <c r="CY257" i="3"/>
  <c r="CZ257" i="3"/>
  <c r="DA257" i="3"/>
  <c r="DB257" i="3"/>
  <c r="DC257" i="3"/>
  <c r="A258" i="3"/>
  <c r="CY258" i="3"/>
  <c r="CZ258" i="3"/>
  <c r="DA258" i="3"/>
  <c r="DB258" i="3"/>
  <c r="DC258" i="3"/>
  <c r="A259" i="3"/>
  <c r="CY259" i="3"/>
  <c r="CZ259" i="3"/>
  <c r="DB259" i="3" s="1"/>
  <c r="DA259" i="3"/>
  <c r="DC259" i="3"/>
  <c r="A260" i="3"/>
  <c r="CY260" i="3"/>
  <c r="CZ260" i="3"/>
  <c r="DB260" i="3" s="1"/>
  <c r="DA260" i="3"/>
  <c r="DC260" i="3"/>
  <c r="A261" i="3"/>
  <c r="CY261" i="3"/>
  <c r="CZ261" i="3"/>
  <c r="DA261" i="3"/>
  <c r="DB261" i="3"/>
  <c r="DC261" i="3"/>
  <c r="A262" i="3"/>
  <c r="CY262" i="3"/>
  <c r="CZ262" i="3"/>
  <c r="DA262" i="3"/>
  <c r="DB262" i="3"/>
  <c r="DC262" i="3"/>
  <c r="A263" i="3"/>
  <c r="CY263" i="3"/>
  <c r="CZ263" i="3"/>
  <c r="DA263" i="3"/>
  <c r="DB263" i="3"/>
  <c r="DC263" i="3"/>
  <c r="A264" i="3"/>
  <c r="CY264" i="3"/>
  <c r="CZ264" i="3"/>
  <c r="DA264" i="3"/>
  <c r="DB264" i="3"/>
  <c r="DC264" i="3"/>
  <c r="A265" i="3"/>
  <c r="CY265" i="3"/>
  <c r="CZ265" i="3"/>
  <c r="DB265" i="3" s="1"/>
  <c r="DA265" i="3"/>
  <c r="DC265" i="3"/>
  <c r="A266" i="3"/>
  <c r="CY266" i="3"/>
  <c r="CZ266" i="3"/>
  <c r="DB266" i="3" s="1"/>
  <c r="DA266" i="3"/>
  <c r="DC266" i="3"/>
  <c r="A267" i="3"/>
  <c r="CY267" i="3"/>
  <c r="CZ267" i="3"/>
  <c r="DA267" i="3"/>
  <c r="DB267" i="3"/>
  <c r="DC267" i="3"/>
  <c r="A268" i="3"/>
  <c r="CY268" i="3"/>
  <c r="CZ268" i="3"/>
  <c r="DB268" i="3" s="1"/>
  <c r="DA268" i="3"/>
  <c r="DC268" i="3"/>
  <c r="A269" i="3"/>
  <c r="CY269" i="3"/>
  <c r="CZ269" i="3"/>
  <c r="DA269" i="3"/>
  <c r="DB269" i="3"/>
  <c r="DC269" i="3"/>
  <c r="A270" i="3"/>
  <c r="CY270" i="3"/>
  <c r="CZ270" i="3"/>
  <c r="DA270" i="3"/>
  <c r="DB270" i="3"/>
  <c r="DC270" i="3"/>
  <c r="A271" i="3"/>
  <c r="CY271" i="3"/>
  <c r="CZ271" i="3"/>
  <c r="DB271" i="3" s="1"/>
  <c r="DA271" i="3"/>
  <c r="DC271" i="3"/>
  <c r="A272" i="3"/>
  <c r="CY272" i="3"/>
  <c r="CZ272" i="3"/>
  <c r="DB272" i="3" s="1"/>
  <c r="DA272" i="3"/>
  <c r="DC272" i="3"/>
  <c r="A273" i="3"/>
  <c r="CY273" i="3"/>
  <c r="CZ273" i="3"/>
  <c r="DA273" i="3"/>
  <c r="DB273" i="3"/>
  <c r="DC273" i="3"/>
  <c r="A274" i="3"/>
  <c r="CY274" i="3"/>
  <c r="CZ274" i="3"/>
  <c r="DB274" i="3" s="1"/>
  <c r="DA274" i="3"/>
  <c r="DC274" i="3"/>
  <c r="A275" i="3"/>
  <c r="CY275" i="3"/>
  <c r="CZ275" i="3"/>
  <c r="DA275" i="3"/>
  <c r="DB275" i="3"/>
  <c r="DC275" i="3"/>
  <c r="A276" i="3"/>
  <c r="CY276" i="3"/>
  <c r="CZ276" i="3"/>
  <c r="DA276" i="3"/>
  <c r="DB276" i="3"/>
  <c r="DC276" i="3"/>
  <c r="A277" i="3"/>
  <c r="CX277" i="3"/>
  <c r="CY277" i="3"/>
  <c r="CZ277" i="3"/>
  <c r="DB277" i="3" s="1"/>
  <c r="DA277" i="3"/>
  <c r="DC277" i="3"/>
  <c r="A278" i="3"/>
  <c r="CX278" i="3"/>
  <c r="CY278" i="3"/>
  <c r="CZ278" i="3"/>
  <c r="DB278" i="3" s="1"/>
  <c r="DA278" i="3"/>
  <c r="DC278" i="3"/>
  <c r="A279" i="3"/>
  <c r="CX279" i="3"/>
  <c r="CY279" i="3"/>
  <c r="CZ279" i="3"/>
  <c r="DA279" i="3"/>
  <c r="DB279" i="3"/>
  <c r="DC279" i="3"/>
  <c r="A280" i="3"/>
  <c r="CX280" i="3"/>
  <c r="CY280" i="3"/>
  <c r="CZ280" i="3"/>
  <c r="DA280" i="3"/>
  <c r="DB280" i="3"/>
  <c r="DC280" i="3"/>
  <c r="A281" i="3"/>
  <c r="CX281" i="3"/>
  <c r="CY281" i="3"/>
  <c r="CZ281" i="3"/>
  <c r="DA281" i="3"/>
  <c r="DB281" i="3"/>
  <c r="DC281" i="3"/>
  <c r="A282" i="3"/>
  <c r="CX282" i="3"/>
  <c r="CY282" i="3"/>
  <c r="CZ282" i="3"/>
  <c r="DA282" i="3"/>
  <c r="DB282" i="3"/>
  <c r="DC282" i="3"/>
  <c r="A283" i="3"/>
  <c r="CX283" i="3"/>
  <c r="CY283" i="3"/>
  <c r="CZ283" i="3"/>
  <c r="DB283" i="3" s="1"/>
  <c r="DA283" i="3"/>
  <c r="DC283" i="3"/>
  <c r="A284" i="3"/>
  <c r="CX284" i="3"/>
  <c r="CY284" i="3"/>
  <c r="CZ284" i="3"/>
  <c r="DB284" i="3" s="1"/>
  <c r="DA284" i="3"/>
  <c r="DC284" i="3"/>
  <c r="A285" i="3"/>
  <c r="CX285" i="3"/>
  <c r="CY285" i="3"/>
  <c r="CZ285" i="3"/>
  <c r="DA285" i="3"/>
  <c r="DB285" i="3"/>
  <c r="DC285" i="3"/>
  <c r="A286" i="3"/>
  <c r="CX286" i="3"/>
  <c r="CY286" i="3"/>
  <c r="CZ286" i="3"/>
  <c r="DA286" i="3"/>
  <c r="DB286" i="3"/>
  <c r="DC286" i="3"/>
  <c r="A287" i="3"/>
  <c r="CX287" i="3"/>
  <c r="CY287" i="3"/>
  <c r="CZ287" i="3"/>
  <c r="DA287" i="3"/>
  <c r="DB287" i="3"/>
  <c r="DC287" i="3"/>
  <c r="A288" i="3"/>
  <c r="CX288" i="3"/>
  <c r="CY288" i="3"/>
  <c r="CZ288" i="3"/>
  <c r="DB288" i="3" s="1"/>
  <c r="DA288" i="3"/>
  <c r="DC28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P32" i="1"/>
  <c r="V32" i="1"/>
  <c r="W32" i="1"/>
  <c r="AC32" i="1"/>
  <c r="AE32" i="1"/>
  <c r="CS32" i="1" s="1"/>
  <c r="R32" i="1" s="1"/>
  <c r="AF32" i="1"/>
  <c r="CT32" i="1" s="1"/>
  <c r="S32" i="1" s="1"/>
  <c r="AG32" i="1"/>
  <c r="AH32" i="1"/>
  <c r="AI32" i="1"/>
  <c r="AJ32" i="1"/>
  <c r="CX32" i="1" s="1"/>
  <c r="CQ32" i="1"/>
  <c r="CU32" i="1"/>
  <c r="T32" i="1" s="1"/>
  <c r="CV32" i="1"/>
  <c r="U32" i="1" s="1"/>
  <c r="CW32" i="1"/>
  <c r="FR32" i="1"/>
  <c r="GL32" i="1"/>
  <c r="GO32" i="1"/>
  <c r="GP32" i="1"/>
  <c r="GV32" i="1"/>
  <c r="HC32" i="1" s="1"/>
  <c r="GX32" i="1" s="1"/>
  <c r="C33" i="1"/>
  <c r="D33" i="1"/>
  <c r="P33" i="1"/>
  <c r="V33" i="1"/>
  <c r="W33" i="1"/>
  <c r="AC33" i="1"/>
  <c r="AD33" i="1"/>
  <c r="AE33" i="1"/>
  <c r="CS33" i="1" s="1"/>
  <c r="R33" i="1" s="1"/>
  <c r="AF33" i="1"/>
  <c r="CT33" i="1" s="1"/>
  <c r="S33" i="1" s="1"/>
  <c r="AG33" i="1"/>
  <c r="AH33" i="1"/>
  <c r="AI33" i="1"/>
  <c r="AJ33" i="1"/>
  <c r="CX33" i="1" s="1"/>
  <c r="CQ33" i="1"/>
  <c r="CU33" i="1"/>
  <c r="T33" i="1" s="1"/>
  <c r="CV33" i="1"/>
  <c r="U33" i="1" s="1"/>
  <c r="CW33" i="1"/>
  <c r="FR33" i="1"/>
  <c r="GL33" i="1"/>
  <c r="GO33" i="1"/>
  <c r="GP33" i="1"/>
  <c r="GV33" i="1"/>
  <c r="HC33" i="1" s="1"/>
  <c r="GX33" i="1" s="1"/>
  <c r="I34" i="1"/>
  <c r="W34" i="1"/>
  <c r="AC34" i="1"/>
  <c r="AE34" i="1"/>
  <c r="AF34" i="1"/>
  <c r="CT34" i="1" s="1"/>
  <c r="S34" i="1" s="1"/>
  <c r="AG34" i="1"/>
  <c r="CU34" i="1" s="1"/>
  <c r="T34" i="1" s="1"/>
  <c r="AH34" i="1"/>
  <c r="AI34" i="1"/>
  <c r="AJ34" i="1"/>
  <c r="CQ34" i="1"/>
  <c r="P34" i="1" s="1"/>
  <c r="CV34" i="1"/>
  <c r="U34" i="1" s="1"/>
  <c r="CW34" i="1"/>
  <c r="V34" i="1" s="1"/>
  <c r="CX34" i="1"/>
  <c r="FR34" i="1"/>
  <c r="GL34" i="1"/>
  <c r="GO34" i="1"/>
  <c r="GP34" i="1"/>
  <c r="GV34" i="1"/>
  <c r="HC34" i="1"/>
  <c r="GX34" i="1" s="1"/>
  <c r="I35" i="1"/>
  <c r="R35" i="1"/>
  <c r="S35" i="1"/>
  <c r="AC35" i="1"/>
  <c r="AE35" i="1"/>
  <c r="AD35" i="1" s="1"/>
  <c r="AB35" i="1" s="1"/>
  <c r="AF35" i="1"/>
  <c r="CT35" i="1" s="1"/>
  <c r="AG35" i="1"/>
  <c r="CU35" i="1" s="1"/>
  <c r="T35" i="1" s="1"/>
  <c r="AH35" i="1"/>
  <c r="CV35" i="1" s="1"/>
  <c r="U35" i="1" s="1"/>
  <c r="AI35" i="1"/>
  <c r="AJ35" i="1"/>
  <c r="CQ35" i="1"/>
  <c r="P35" i="1" s="1"/>
  <c r="CS35" i="1"/>
  <c r="CW35" i="1"/>
  <c r="V35" i="1" s="1"/>
  <c r="CX35" i="1"/>
  <c r="W35" i="1" s="1"/>
  <c r="FR35" i="1"/>
  <c r="GL35" i="1"/>
  <c r="GO35" i="1"/>
  <c r="GP35" i="1"/>
  <c r="GV35" i="1"/>
  <c r="HC35" i="1"/>
  <c r="GX35" i="1" s="1"/>
  <c r="I36" i="1"/>
  <c r="GX36" i="1" s="1"/>
  <c r="S36" i="1"/>
  <c r="AB36" i="1"/>
  <c r="AC36" i="1"/>
  <c r="CQ36" i="1" s="1"/>
  <c r="P36" i="1" s="1"/>
  <c r="AE36" i="1"/>
  <c r="AD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R36" i="1"/>
  <c r="Q36" i="1" s="1"/>
  <c r="CS36" i="1"/>
  <c r="R36" i="1" s="1"/>
  <c r="CT36" i="1"/>
  <c r="CX36" i="1"/>
  <c r="W36" i="1" s="1"/>
  <c r="FR36" i="1"/>
  <c r="GL36" i="1"/>
  <c r="GO36" i="1"/>
  <c r="CC49" i="1" s="1"/>
  <c r="GP36" i="1"/>
  <c r="GV36" i="1"/>
  <c r="HC36" i="1"/>
  <c r="I37" i="1"/>
  <c r="T37" i="1"/>
  <c r="AB37" i="1"/>
  <c r="AC37" i="1"/>
  <c r="CQ37" i="1" s="1"/>
  <c r="P37" i="1" s="1"/>
  <c r="AD37" i="1"/>
  <c r="CR37" i="1" s="1"/>
  <c r="Q37" i="1" s="1"/>
  <c r="AE37" i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S37" i="1"/>
  <c r="R37" i="1" s="1"/>
  <c r="CT37" i="1"/>
  <c r="S37" i="1" s="1"/>
  <c r="CU37" i="1"/>
  <c r="FR37" i="1"/>
  <c r="GL37" i="1"/>
  <c r="GO37" i="1"/>
  <c r="FU49" i="1" s="1"/>
  <c r="GP37" i="1"/>
  <c r="GV37" i="1"/>
  <c r="HC37" i="1" s="1"/>
  <c r="GX37" i="1" s="1"/>
  <c r="C38" i="1"/>
  <c r="D38" i="1"/>
  <c r="I38" i="1"/>
  <c r="S38" i="1" s="1"/>
  <c r="K38" i="1"/>
  <c r="AB38" i="1"/>
  <c r="AC38" i="1"/>
  <c r="AE38" i="1"/>
  <c r="AD38" i="1" s="1"/>
  <c r="CR38" i="1" s="1"/>
  <c r="Q38" i="1" s="1"/>
  <c r="AF38" i="1"/>
  <c r="CT38" i="1" s="1"/>
  <c r="AG38" i="1"/>
  <c r="AH38" i="1"/>
  <c r="CV38" i="1" s="1"/>
  <c r="AI38" i="1"/>
  <c r="AJ38" i="1"/>
  <c r="CX38" i="1" s="1"/>
  <c r="W38" i="1" s="1"/>
  <c r="CQ38" i="1"/>
  <c r="CS38" i="1"/>
  <c r="R38" i="1" s="1"/>
  <c r="CU38" i="1"/>
  <c r="CW38" i="1"/>
  <c r="FR38" i="1"/>
  <c r="BY49" i="1" s="1"/>
  <c r="GL38" i="1"/>
  <c r="BZ49" i="1" s="1"/>
  <c r="BZ30" i="1" s="1"/>
  <c r="GO38" i="1"/>
  <c r="GP38" i="1"/>
  <c r="GV38" i="1"/>
  <c r="HC38" i="1" s="1"/>
  <c r="C39" i="1"/>
  <c r="D39" i="1"/>
  <c r="I39" i="1"/>
  <c r="CX45" i="3" s="1"/>
  <c r="K39" i="1"/>
  <c r="V39" i="1"/>
  <c r="AC39" i="1"/>
  <c r="AE39" i="1"/>
  <c r="CS39" i="1" s="1"/>
  <c r="R39" i="1" s="1"/>
  <c r="AF39" i="1"/>
  <c r="CT39" i="1" s="1"/>
  <c r="S39" i="1" s="1"/>
  <c r="AG39" i="1"/>
  <c r="AH39" i="1"/>
  <c r="AI39" i="1"/>
  <c r="AJ39" i="1"/>
  <c r="CX39" i="1" s="1"/>
  <c r="W39" i="1" s="1"/>
  <c r="CQ39" i="1"/>
  <c r="P39" i="1" s="1"/>
  <c r="CU39" i="1"/>
  <c r="T39" i="1" s="1"/>
  <c r="CV39" i="1"/>
  <c r="U39" i="1" s="1"/>
  <c r="CW39" i="1"/>
  <c r="FR39" i="1"/>
  <c r="GL39" i="1"/>
  <c r="GO39" i="1"/>
  <c r="GP39" i="1"/>
  <c r="GV39" i="1"/>
  <c r="HC39" i="1"/>
  <c r="GX39" i="1" s="1"/>
  <c r="AB40" i="1"/>
  <c r="AC40" i="1"/>
  <c r="CQ40" i="1" s="1"/>
  <c r="AD40" i="1"/>
  <c r="AE40" i="1"/>
  <c r="AF40" i="1"/>
  <c r="AG40" i="1"/>
  <c r="CU40" i="1" s="1"/>
  <c r="AH40" i="1"/>
  <c r="CV40" i="1" s="1"/>
  <c r="AI40" i="1"/>
  <c r="CW40" i="1" s="1"/>
  <c r="AJ40" i="1"/>
  <c r="CR40" i="1"/>
  <c r="CS40" i="1"/>
  <c r="CT40" i="1"/>
  <c r="CX40" i="1"/>
  <c r="FR40" i="1"/>
  <c r="GL40" i="1"/>
  <c r="GO40" i="1"/>
  <c r="GP40" i="1"/>
  <c r="GV40" i="1"/>
  <c r="HC40" i="1" s="1"/>
  <c r="I41" i="1"/>
  <c r="T41" i="1"/>
  <c r="AC41" i="1"/>
  <c r="CQ41" i="1" s="1"/>
  <c r="P41" i="1" s="1"/>
  <c r="CP41" i="1" s="1"/>
  <c r="O41" i="1" s="1"/>
  <c r="AE41" i="1"/>
  <c r="AD41" i="1" s="1"/>
  <c r="CR41" i="1" s="1"/>
  <c r="Q41" i="1" s="1"/>
  <c r="AF41" i="1"/>
  <c r="AG41" i="1"/>
  <c r="AH41" i="1"/>
  <c r="CV41" i="1" s="1"/>
  <c r="U41" i="1" s="1"/>
  <c r="AI41" i="1"/>
  <c r="CW41" i="1" s="1"/>
  <c r="V41" i="1" s="1"/>
  <c r="AJ41" i="1"/>
  <c r="CX41" i="1" s="1"/>
  <c r="W41" i="1" s="1"/>
  <c r="CS41" i="1"/>
  <c r="R41" i="1" s="1"/>
  <c r="CT41" i="1"/>
  <c r="S41" i="1" s="1"/>
  <c r="CU41" i="1"/>
  <c r="CY41" i="1"/>
  <c r="X41" i="1" s="1"/>
  <c r="CZ41" i="1"/>
  <c r="Y41" i="1" s="1"/>
  <c r="FR41" i="1"/>
  <c r="GL41" i="1"/>
  <c r="GO41" i="1"/>
  <c r="GP41" i="1"/>
  <c r="FV49" i="1" s="1"/>
  <c r="GV41" i="1"/>
  <c r="HC41" i="1" s="1"/>
  <c r="GX41" i="1" s="1"/>
  <c r="AC42" i="1"/>
  <c r="AD42" i="1"/>
  <c r="CR42" i="1" s="1"/>
  <c r="AE42" i="1"/>
  <c r="CS42" i="1" s="1"/>
  <c r="AF42" i="1"/>
  <c r="AG42" i="1"/>
  <c r="AH42" i="1"/>
  <c r="AI42" i="1"/>
  <c r="CW42" i="1" s="1"/>
  <c r="AJ42" i="1"/>
  <c r="CX42" i="1" s="1"/>
  <c r="CT42" i="1"/>
  <c r="CU42" i="1"/>
  <c r="CV42" i="1"/>
  <c r="FR42" i="1"/>
  <c r="GL42" i="1"/>
  <c r="GO42" i="1"/>
  <c r="GP42" i="1"/>
  <c r="CD49" i="1" s="1"/>
  <c r="GV42" i="1"/>
  <c r="HC42" i="1" s="1"/>
  <c r="I43" i="1"/>
  <c r="P43" i="1"/>
  <c r="V43" i="1"/>
  <c r="W43" i="1"/>
  <c r="AC43" i="1"/>
  <c r="AE43" i="1"/>
  <c r="AF43" i="1"/>
  <c r="CT43" i="1" s="1"/>
  <c r="S43" i="1" s="1"/>
  <c r="AG43" i="1"/>
  <c r="AH43" i="1"/>
  <c r="AI43" i="1"/>
  <c r="AJ43" i="1"/>
  <c r="CX43" i="1" s="1"/>
  <c r="CQ43" i="1"/>
  <c r="CU43" i="1"/>
  <c r="T43" i="1" s="1"/>
  <c r="CV43" i="1"/>
  <c r="U43" i="1" s="1"/>
  <c r="CW43" i="1"/>
  <c r="FR43" i="1"/>
  <c r="GL43" i="1"/>
  <c r="GO43" i="1"/>
  <c r="GP43" i="1"/>
  <c r="GV43" i="1"/>
  <c r="HC43" i="1" s="1"/>
  <c r="GX43" i="1" s="1"/>
  <c r="C44" i="1"/>
  <c r="D44" i="1"/>
  <c r="P44" i="1"/>
  <c r="S44" i="1"/>
  <c r="V44" i="1"/>
  <c r="AC44" i="1"/>
  <c r="AE44" i="1"/>
  <c r="CS44" i="1" s="1"/>
  <c r="R44" i="1" s="1"/>
  <c r="AF44" i="1"/>
  <c r="CT44" i="1" s="1"/>
  <c r="AG44" i="1"/>
  <c r="AH44" i="1"/>
  <c r="AI44" i="1"/>
  <c r="AJ44" i="1"/>
  <c r="CQ44" i="1"/>
  <c r="CU44" i="1"/>
  <c r="T44" i="1" s="1"/>
  <c r="CV44" i="1"/>
  <c r="U44" i="1" s="1"/>
  <c r="CW44" i="1"/>
  <c r="CX44" i="1"/>
  <c r="W44" i="1" s="1"/>
  <c r="FR44" i="1"/>
  <c r="GL44" i="1"/>
  <c r="GO44" i="1"/>
  <c r="GP44" i="1"/>
  <c r="GV44" i="1"/>
  <c r="HC44" i="1" s="1"/>
  <c r="GX44" i="1" s="1"/>
  <c r="C45" i="1"/>
  <c r="D45" i="1"/>
  <c r="P45" i="1"/>
  <c r="S45" i="1"/>
  <c r="V45" i="1"/>
  <c r="AC45" i="1"/>
  <c r="AE45" i="1"/>
  <c r="AF45" i="1"/>
  <c r="CT45" i="1" s="1"/>
  <c r="AG45" i="1"/>
  <c r="AH45" i="1"/>
  <c r="AI45" i="1"/>
  <c r="AJ45" i="1"/>
  <c r="CQ45" i="1"/>
  <c r="CU45" i="1"/>
  <c r="T45" i="1" s="1"/>
  <c r="CV45" i="1"/>
  <c r="U45" i="1" s="1"/>
  <c r="CW45" i="1"/>
  <c r="CX45" i="1"/>
  <c r="W45" i="1" s="1"/>
  <c r="FR45" i="1"/>
  <c r="GL45" i="1"/>
  <c r="GO45" i="1"/>
  <c r="GP45" i="1"/>
  <c r="GV45" i="1"/>
  <c r="HC45" i="1" s="1"/>
  <c r="GX45" i="1" s="1"/>
  <c r="C46" i="1"/>
  <c r="D46" i="1"/>
  <c r="I46" i="1"/>
  <c r="K46" i="1"/>
  <c r="T46" i="1"/>
  <c r="W46" i="1"/>
  <c r="AC46" i="1"/>
  <c r="AE46" i="1"/>
  <c r="AD46" i="1" s="1"/>
  <c r="CR46" i="1" s="1"/>
  <c r="Q46" i="1" s="1"/>
  <c r="AF46" i="1"/>
  <c r="AG46" i="1"/>
  <c r="AH46" i="1"/>
  <c r="CV46" i="1" s="1"/>
  <c r="U46" i="1" s="1"/>
  <c r="AI46" i="1"/>
  <c r="CW46" i="1" s="1"/>
  <c r="V46" i="1" s="1"/>
  <c r="AJ46" i="1"/>
  <c r="CX46" i="1" s="1"/>
  <c r="CS46" i="1"/>
  <c r="R46" i="1" s="1"/>
  <c r="CT46" i="1"/>
  <c r="S46" i="1" s="1"/>
  <c r="CZ46" i="1" s="1"/>
  <c r="Y46" i="1" s="1"/>
  <c r="CU46" i="1"/>
  <c r="CY46" i="1"/>
  <c r="X46" i="1" s="1"/>
  <c r="FR46" i="1"/>
  <c r="GL46" i="1"/>
  <c r="GO46" i="1"/>
  <c r="GP46" i="1"/>
  <c r="GV46" i="1"/>
  <c r="HC46" i="1" s="1"/>
  <c r="GX46" i="1" s="1"/>
  <c r="C47" i="1"/>
  <c r="D47" i="1"/>
  <c r="I47" i="1"/>
  <c r="K47" i="1"/>
  <c r="AC47" i="1"/>
  <c r="AE47" i="1"/>
  <c r="AD47" i="1" s="1"/>
  <c r="AF47" i="1"/>
  <c r="AG47" i="1"/>
  <c r="CU47" i="1" s="1"/>
  <c r="T47" i="1" s="1"/>
  <c r="AH47" i="1"/>
  <c r="CV47" i="1" s="1"/>
  <c r="U47" i="1" s="1"/>
  <c r="AI47" i="1"/>
  <c r="AJ47" i="1"/>
  <c r="CR47" i="1"/>
  <c r="CS47" i="1"/>
  <c r="CT47" i="1"/>
  <c r="S47" i="1" s="1"/>
  <c r="CW47" i="1"/>
  <c r="CX47" i="1"/>
  <c r="W47" i="1" s="1"/>
  <c r="FR47" i="1"/>
  <c r="GL47" i="1"/>
  <c r="GO47" i="1"/>
  <c r="GP47" i="1"/>
  <c r="GV47" i="1"/>
  <c r="HC47" i="1"/>
  <c r="GX47" i="1" s="1"/>
  <c r="B49" i="1"/>
  <c r="B30" i="1" s="1"/>
  <c r="C49" i="1"/>
  <c r="C30" i="1" s="1"/>
  <c r="D49" i="1"/>
  <c r="D30" i="1" s="1"/>
  <c r="F49" i="1"/>
  <c r="F30" i="1" s="1"/>
  <c r="G49" i="1"/>
  <c r="G30" i="1" s="1"/>
  <c r="AQ49" i="1"/>
  <c r="BC49" i="1"/>
  <c r="BD49" i="1"/>
  <c r="BX49" i="1"/>
  <c r="BX30" i="1" s="1"/>
  <c r="CK49" i="1"/>
  <c r="CL49" i="1"/>
  <c r="CL30" i="1" s="1"/>
  <c r="CM49" i="1"/>
  <c r="CM30" i="1" s="1"/>
  <c r="EU49" i="1"/>
  <c r="EU30" i="1" s="1"/>
  <c r="EV49" i="1"/>
  <c r="EV30" i="1" s="1"/>
  <c r="FP49" i="1"/>
  <c r="FP30" i="1" s="1"/>
  <c r="FQ49" i="1"/>
  <c r="GC49" i="1"/>
  <c r="GD49" i="1"/>
  <c r="GD30" i="1" s="1"/>
  <c r="GE49" i="1"/>
  <c r="GE30" i="1" s="1"/>
  <c r="P65" i="1"/>
  <c r="P74" i="1"/>
  <c r="D79" i="1"/>
  <c r="B81" i="1"/>
  <c r="C81" i="1"/>
  <c r="E81" i="1"/>
  <c r="G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Q83" i="1"/>
  <c r="W83" i="1"/>
  <c r="AC83" i="1"/>
  <c r="AE83" i="1"/>
  <c r="AD83" i="1" s="1"/>
  <c r="CR83" i="1" s="1"/>
  <c r="AF83" i="1"/>
  <c r="CT83" i="1" s="1"/>
  <c r="S83" i="1" s="1"/>
  <c r="AG83" i="1"/>
  <c r="CU83" i="1" s="1"/>
  <c r="T83" i="1" s="1"/>
  <c r="AH83" i="1"/>
  <c r="AI83" i="1"/>
  <c r="AJ83" i="1"/>
  <c r="CQ83" i="1"/>
  <c r="P83" i="1" s="1"/>
  <c r="CS83" i="1"/>
  <c r="R83" i="1" s="1"/>
  <c r="CV83" i="1"/>
  <c r="U83" i="1" s="1"/>
  <c r="AH90" i="1" s="1"/>
  <c r="CW83" i="1"/>
  <c r="V83" i="1" s="1"/>
  <c r="CX83" i="1"/>
  <c r="FR83" i="1"/>
  <c r="GL83" i="1"/>
  <c r="BZ90" i="1" s="1"/>
  <c r="GO83" i="1"/>
  <c r="GP83" i="1"/>
  <c r="GV83" i="1"/>
  <c r="HC83" i="1"/>
  <c r="GX83" i="1" s="1"/>
  <c r="CJ90" i="1" s="1"/>
  <c r="BA90" i="1" s="1"/>
  <c r="BA81" i="1" s="1"/>
  <c r="C84" i="1"/>
  <c r="D84" i="1"/>
  <c r="Q84" i="1"/>
  <c r="W84" i="1"/>
  <c r="AC84" i="1"/>
  <c r="AE84" i="1"/>
  <c r="AD84" i="1" s="1"/>
  <c r="CR84" i="1" s="1"/>
  <c r="AF84" i="1"/>
  <c r="CT84" i="1" s="1"/>
  <c r="S84" i="1" s="1"/>
  <c r="AG84" i="1"/>
  <c r="CU84" i="1" s="1"/>
  <c r="T84" i="1" s="1"/>
  <c r="DY90" i="1" s="1"/>
  <c r="AH84" i="1"/>
  <c r="AI84" i="1"/>
  <c r="AJ84" i="1"/>
  <c r="CQ84" i="1"/>
  <c r="P84" i="1" s="1"/>
  <c r="CS84" i="1"/>
  <c r="R84" i="1" s="1"/>
  <c r="CV84" i="1"/>
  <c r="U84" i="1" s="1"/>
  <c r="DZ90" i="1" s="1"/>
  <c r="DZ81" i="1" s="1"/>
  <c r="CW84" i="1"/>
  <c r="V84" i="1" s="1"/>
  <c r="CX84" i="1"/>
  <c r="FR84" i="1"/>
  <c r="GL84" i="1"/>
  <c r="FR90" i="1" s="1"/>
  <c r="FR81" i="1" s="1"/>
  <c r="GO84" i="1"/>
  <c r="GP84" i="1"/>
  <c r="GV84" i="1"/>
  <c r="HC84" i="1"/>
  <c r="GX84" i="1" s="1"/>
  <c r="I85" i="1"/>
  <c r="R85" i="1"/>
  <c r="X85" i="1"/>
  <c r="AC85" i="1"/>
  <c r="AE85" i="1"/>
  <c r="AD85" i="1" s="1"/>
  <c r="CR85" i="1" s="1"/>
  <c r="Q85" i="1" s="1"/>
  <c r="AF85" i="1"/>
  <c r="AG85" i="1"/>
  <c r="CU85" i="1" s="1"/>
  <c r="T85" i="1" s="1"/>
  <c r="AH85" i="1"/>
  <c r="CV85" i="1" s="1"/>
  <c r="U85" i="1" s="1"/>
  <c r="AI85" i="1"/>
  <c r="AJ85" i="1"/>
  <c r="CQ85" i="1"/>
  <c r="P85" i="1" s="1"/>
  <c r="CP85" i="1" s="1"/>
  <c r="O85" i="1" s="1"/>
  <c r="GM85" i="1" s="1"/>
  <c r="CS85" i="1"/>
  <c r="CT85" i="1"/>
  <c r="S85" i="1" s="1"/>
  <c r="CY85" i="1" s="1"/>
  <c r="CW85" i="1"/>
  <c r="V85" i="1" s="1"/>
  <c r="AI90" i="1" s="1"/>
  <c r="CX85" i="1"/>
  <c r="W85" i="1" s="1"/>
  <c r="CZ85" i="1"/>
  <c r="Y85" i="1" s="1"/>
  <c r="GN85" i="1" s="1"/>
  <c r="FR85" i="1"/>
  <c r="GL85" i="1"/>
  <c r="GO85" i="1"/>
  <c r="GP85" i="1"/>
  <c r="CD90" i="1" s="1"/>
  <c r="GV85" i="1"/>
  <c r="HC85" i="1"/>
  <c r="GX85" i="1" s="1"/>
  <c r="I86" i="1"/>
  <c r="U86" i="1" s="1"/>
  <c r="AC86" i="1"/>
  <c r="AD86" i="1"/>
  <c r="CR86" i="1" s="1"/>
  <c r="Q86" i="1" s="1"/>
  <c r="AE86" i="1"/>
  <c r="AF86" i="1"/>
  <c r="AG86" i="1"/>
  <c r="CU86" i="1" s="1"/>
  <c r="T86" i="1" s="1"/>
  <c r="AH86" i="1"/>
  <c r="CV86" i="1" s="1"/>
  <c r="AI86" i="1"/>
  <c r="CW86" i="1" s="1"/>
  <c r="V86" i="1" s="1"/>
  <c r="EA90" i="1" s="1"/>
  <c r="AJ86" i="1"/>
  <c r="CS86" i="1"/>
  <c r="R86" i="1" s="1"/>
  <c r="CT86" i="1"/>
  <c r="S86" i="1" s="1"/>
  <c r="CX86" i="1"/>
  <c r="W86" i="1" s="1"/>
  <c r="FR86" i="1"/>
  <c r="GL86" i="1"/>
  <c r="GO86" i="1"/>
  <c r="GP86" i="1"/>
  <c r="GV86" i="1"/>
  <c r="HC86" i="1" s="1"/>
  <c r="C87" i="1"/>
  <c r="D87" i="1"/>
  <c r="I87" i="1"/>
  <c r="K87" i="1"/>
  <c r="S87" i="1"/>
  <c r="AC87" i="1"/>
  <c r="AE87" i="1"/>
  <c r="AF87" i="1"/>
  <c r="CT87" i="1" s="1"/>
  <c r="AG87" i="1"/>
  <c r="CU87" i="1" s="1"/>
  <c r="T87" i="1" s="1"/>
  <c r="AH87" i="1"/>
  <c r="CV87" i="1" s="1"/>
  <c r="U87" i="1" s="1"/>
  <c r="AI87" i="1"/>
  <c r="AJ87" i="1"/>
  <c r="CQ87" i="1"/>
  <c r="P87" i="1" s="1"/>
  <c r="CW87" i="1"/>
  <c r="V87" i="1" s="1"/>
  <c r="CX87" i="1"/>
  <c r="W87" i="1" s="1"/>
  <c r="FR87" i="1"/>
  <c r="GL87" i="1"/>
  <c r="GO87" i="1"/>
  <c r="GP87" i="1"/>
  <c r="GV87" i="1"/>
  <c r="GX87" i="1"/>
  <c r="HC87" i="1"/>
  <c r="C88" i="1"/>
  <c r="D88" i="1"/>
  <c r="I88" i="1"/>
  <c r="K88" i="1"/>
  <c r="Q88" i="1"/>
  <c r="R88" i="1"/>
  <c r="AC88" i="1"/>
  <c r="AB88" i="1" s="1"/>
  <c r="AD88" i="1"/>
  <c r="CR88" i="1" s="1"/>
  <c r="AE88" i="1"/>
  <c r="CS88" i="1" s="1"/>
  <c r="AF88" i="1"/>
  <c r="CT88" i="1" s="1"/>
  <c r="S88" i="1" s="1"/>
  <c r="AG88" i="1"/>
  <c r="AH88" i="1"/>
  <c r="AI88" i="1"/>
  <c r="CW88" i="1" s="1"/>
  <c r="V88" i="1" s="1"/>
  <c r="AJ88" i="1"/>
  <c r="CX88" i="1" s="1"/>
  <c r="W88" i="1" s="1"/>
  <c r="CU88" i="1"/>
  <c r="T88" i="1" s="1"/>
  <c r="CV88" i="1"/>
  <c r="U88" i="1" s="1"/>
  <c r="FR88" i="1"/>
  <c r="FQ90" i="1" s="1"/>
  <c r="GL88" i="1"/>
  <c r="GO88" i="1"/>
  <c r="GP88" i="1"/>
  <c r="GV88" i="1"/>
  <c r="GX88" i="1"/>
  <c r="HC88" i="1"/>
  <c r="B90" i="1"/>
  <c r="C90" i="1"/>
  <c r="D90" i="1"/>
  <c r="D81" i="1" s="1"/>
  <c r="F90" i="1"/>
  <c r="F81" i="1" s="1"/>
  <c r="G90" i="1"/>
  <c r="AC90" i="1"/>
  <c r="AO90" i="1"/>
  <c r="BB90" i="1"/>
  <c r="BX90" i="1"/>
  <c r="BY90" i="1"/>
  <c r="CK90" i="1"/>
  <c r="CK81" i="1" s="1"/>
  <c r="CL90" i="1"/>
  <c r="CM90" i="1"/>
  <c r="BD90" i="1" s="1"/>
  <c r="BD81" i="1" s="1"/>
  <c r="EG90" i="1"/>
  <c r="EG81" i="1" s="1"/>
  <c r="FP90" i="1"/>
  <c r="GC90" i="1"/>
  <c r="GD90" i="1"/>
  <c r="GD81" i="1" s="1"/>
  <c r="GE90" i="1"/>
  <c r="EV90" i="1" s="1"/>
  <c r="EV81" i="1" s="1"/>
  <c r="F110" i="1"/>
  <c r="F115" i="1"/>
  <c r="P115" i="1"/>
  <c r="B120" i="1"/>
  <c r="B26" i="1" s="1"/>
  <c r="C120" i="1"/>
  <c r="C26" i="1" s="1"/>
  <c r="D120" i="1"/>
  <c r="D26" i="1" s="1"/>
  <c r="F120" i="1"/>
  <c r="F26" i="1" s="1"/>
  <c r="G120" i="1"/>
  <c r="G26" i="1" s="1"/>
  <c r="EV120" i="1"/>
  <c r="EV26" i="1" s="1"/>
  <c r="P145" i="1"/>
  <c r="D150" i="1"/>
  <c r="E152" i="1"/>
  <c r="Z152" i="1"/>
  <c r="AA152" i="1"/>
  <c r="AM152" i="1"/>
  <c r="AN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R152" i="1"/>
  <c r="DS152" i="1"/>
  <c r="EE152" i="1"/>
  <c r="EF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C154" i="1"/>
  <c r="D154" i="1"/>
  <c r="R154" i="1"/>
  <c r="V154" i="1"/>
  <c r="AC154" i="1"/>
  <c r="AD154" i="1"/>
  <c r="CR154" i="1" s="1"/>
  <c r="Q154" i="1" s="1"/>
  <c r="AE154" i="1"/>
  <c r="CS154" i="1" s="1"/>
  <c r="AF154" i="1"/>
  <c r="CT154" i="1" s="1"/>
  <c r="S154" i="1" s="1"/>
  <c r="AG154" i="1"/>
  <c r="CU154" i="1" s="1"/>
  <c r="T154" i="1" s="1"/>
  <c r="AH154" i="1"/>
  <c r="AI154" i="1"/>
  <c r="AJ154" i="1"/>
  <c r="CQ154" i="1"/>
  <c r="P154" i="1" s="1"/>
  <c r="CV154" i="1"/>
  <c r="U154" i="1" s="1"/>
  <c r="CW154" i="1"/>
  <c r="CX154" i="1"/>
  <c r="W154" i="1" s="1"/>
  <c r="FR154" i="1"/>
  <c r="GL154" i="1"/>
  <c r="GN154" i="1"/>
  <c r="GP154" i="1"/>
  <c r="GV154" i="1"/>
  <c r="GX154" i="1"/>
  <c r="HC154" i="1"/>
  <c r="C155" i="1"/>
  <c r="D155" i="1"/>
  <c r="R155" i="1"/>
  <c r="V155" i="1"/>
  <c r="W155" i="1"/>
  <c r="AC155" i="1"/>
  <c r="AE155" i="1"/>
  <c r="CS155" i="1" s="1"/>
  <c r="AF155" i="1"/>
  <c r="CT155" i="1" s="1"/>
  <c r="S155" i="1" s="1"/>
  <c r="AG155" i="1"/>
  <c r="CU155" i="1" s="1"/>
  <c r="T155" i="1" s="1"/>
  <c r="AH155" i="1"/>
  <c r="AI155" i="1"/>
  <c r="AJ155" i="1"/>
  <c r="CQ155" i="1"/>
  <c r="P155" i="1" s="1"/>
  <c r="CV155" i="1"/>
  <c r="U155" i="1" s="1"/>
  <c r="CW155" i="1"/>
  <c r="CX155" i="1"/>
  <c r="FR155" i="1"/>
  <c r="GL155" i="1"/>
  <c r="GN155" i="1"/>
  <c r="GP155" i="1"/>
  <c r="GV155" i="1"/>
  <c r="GX155" i="1"/>
  <c r="HC155" i="1"/>
  <c r="C156" i="1"/>
  <c r="D156" i="1"/>
  <c r="R156" i="1"/>
  <c r="AC156" i="1"/>
  <c r="AD156" i="1"/>
  <c r="CR156" i="1" s="1"/>
  <c r="Q156" i="1" s="1"/>
  <c r="AE156" i="1"/>
  <c r="CS156" i="1" s="1"/>
  <c r="AF156" i="1"/>
  <c r="CT156" i="1" s="1"/>
  <c r="S156" i="1" s="1"/>
  <c r="AG156" i="1"/>
  <c r="AH156" i="1"/>
  <c r="AI156" i="1"/>
  <c r="CW156" i="1" s="1"/>
  <c r="V156" i="1" s="1"/>
  <c r="AJ156" i="1"/>
  <c r="CQ156" i="1"/>
  <c r="P156" i="1" s="1"/>
  <c r="CU156" i="1"/>
  <c r="T156" i="1" s="1"/>
  <c r="CV156" i="1"/>
  <c r="U156" i="1" s="1"/>
  <c r="CX156" i="1"/>
  <c r="W156" i="1" s="1"/>
  <c r="FR156" i="1"/>
  <c r="GL156" i="1"/>
  <c r="GN156" i="1"/>
  <c r="GP156" i="1"/>
  <c r="GV156" i="1"/>
  <c r="HC156" i="1"/>
  <c r="GX156" i="1" s="1"/>
  <c r="C157" i="1"/>
  <c r="D157" i="1"/>
  <c r="AC157" i="1"/>
  <c r="CQ157" i="1" s="1"/>
  <c r="P157" i="1" s="1"/>
  <c r="AE157" i="1"/>
  <c r="AF157" i="1"/>
  <c r="AG157" i="1"/>
  <c r="CU157" i="1" s="1"/>
  <c r="T157" i="1" s="1"/>
  <c r="AH157" i="1"/>
  <c r="AI157" i="1"/>
  <c r="CW157" i="1" s="1"/>
  <c r="V157" i="1" s="1"/>
  <c r="AJ157" i="1"/>
  <c r="CT157" i="1"/>
  <c r="S157" i="1" s="1"/>
  <c r="CV157" i="1"/>
  <c r="U157" i="1" s="1"/>
  <c r="CX157" i="1"/>
  <c r="W157" i="1" s="1"/>
  <c r="FR157" i="1"/>
  <c r="GL157" i="1"/>
  <c r="GN157" i="1"/>
  <c r="GP157" i="1"/>
  <c r="GV157" i="1"/>
  <c r="GX157" i="1"/>
  <c r="HC157" i="1"/>
  <c r="C158" i="1"/>
  <c r="D158" i="1"/>
  <c r="I158" i="1"/>
  <c r="K158" i="1"/>
  <c r="U158" i="1"/>
  <c r="AC158" i="1"/>
  <c r="AE158" i="1"/>
  <c r="CS158" i="1" s="1"/>
  <c r="R158" i="1" s="1"/>
  <c r="AF158" i="1"/>
  <c r="AG158" i="1"/>
  <c r="CU158" i="1" s="1"/>
  <c r="T158" i="1" s="1"/>
  <c r="AH158" i="1"/>
  <c r="AI158" i="1"/>
  <c r="CW158" i="1" s="1"/>
  <c r="V158" i="1" s="1"/>
  <c r="AJ158" i="1"/>
  <c r="CT158" i="1"/>
  <c r="S158" i="1" s="1"/>
  <c r="CV158" i="1"/>
  <c r="CX158" i="1"/>
  <c r="W158" i="1" s="1"/>
  <c r="FR158" i="1"/>
  <c r="GL158" i="1"/>
  <c r="GN158" i="1"/>
  <c r="GP158" i="1"/>
  <c r="GV158" i="1"/>
  <c r="HC158" i="1"/>
  <c r="GX158" i="1" s="1"/>
  <c r="C159" i="1"/>
  <c r="D159" i="1"/>
  <c r="I159" i="1"/>
  <c r="K159" i="1"/>
  <c r="AC159" i="1"/>
  <c r="CQ159" i="1" s="1"/>
  <c r="AD159" i="1"/>
  <c r="AE159" i="1"/>
  <c r="CS159" i="1" s="1"/>
  <c r="R159" i="1" s="1"/>
  <c r="AF159" i="1"/>
  <c r="AG159" i="1"/>
  <c r="CU159" i="1" s="1"/>
  <c r="AH159" i="1"/>
  <c r="AI159" i="1"/>
  <c r="CW159" i="1" s="1"/>
  <c r="AJ159" i="1"/>
  <c r="CR159" i="1"/>
  <c r="Q159" i="1" s="1"/>
  <c r="CT159" i="1"/>
  <c r="CV159" i="1"/>
  <c r="CX159" i="1"/>
  <c r="FR159" i="1"/>
  <c r="GL159" i="1"/>
  <c r="GN159" i="1"/>
  <c r="GP159" i="1"/>
  <c r="GV159" i="1"/>
  <c r="HC159" i="1" s="1"/>
  <c r="C160" i="1"/>
  <c r="D160" i="1"/>
  <c r="I160" i="1"/>
  <c r="K160" i="1"/>
  <c r="W160" i="1"/>
  <c r="AC160" i="1"/>
  <c r="CQ160" i="1" s="1"/>
  <c r="P160" i="1" s="1"/>
  <c r="AE160" i="1"/>
  <c r="AF160" i="1"/>
  <c r="AG160" i="1"/>
  <c r="CU160" i="1" s="1"/>
  <c r="T160" i="1" s="1"/>
  <c r="AH160" i="1"/>
  <c r="AI160" i="1"/>
  <c r="CW160" i="1" s="1"/>
  <c r="V160" i="1" s="1"/>
  <c r="AJ160" i="1"/>
  <c r="CT160" i="1"/>
  <c r="S160" i="1" s="1"/>
  <c r="CV160" i="1"/>
  <c r="U160" i="1" s="1"/>
  <c r="CX160" i="1"/>
  <c r="FR160" i="1"/>
  <c r="GL160" i="1"/>
  <c r="GN160" i="1"/>
  <c r="GP160" i="1"/>
  <c r="GV160" i="1"/>
  <c r="GX160" i="1"/>
  <c r="HC160" i="1"/>
  <c r="C161" i="1"/>
  <c r="D161" i="1"/>
  <c r="I161" i="1"/>
  <c r="K161" i="1"/>
  <c r="U161" i="1"/>
  <c r="AC161" i="1"/>
  <c r="AE161" i="1"/>
  <c r="CS161" i="1" s="1"/>
  <c r="R161" i="1" s="1"/>
  <c r="AF161" i="1"/>
  <c r="AG161" i="1"/>
  <c r="CU161" i="1" s="1"/>
  <c r="T161" i="1" s="1"/>
  <c r="AH161" i="1"/>
  <c r="AI161" i="1"/>
  <c r="CW161" i="1" s="1"/>
  <c r="V161" i="1" s="1"/>
  <c r="AJ161" i="1"/>
  <c r="CT161" i="1"/>
  <c r="S161" i="1" s="1"/>
  <c r="CV161" i="1"/>
  <c r="CX161" i="1"/>
  <c r="W161" i="1" s="1"/>
  <c r="CZ161" i="1"/>
  <c r="Y161" i="1" s="1"/>
  <c r="FR161" i="1"/>
  <c r="GL161" i="1"/>
  <c r="GN161" i="1"/>
  <c r="GP161" i="1"/>
  <c r="GV161" i="1"/>
  <c r="HC161" i="1"/>
  <c r="GX161" i="1" s="1"/>
  <c r="C162" i="1"/>
  <c r="D162" i="1"/>
  <c r="I162" i="1"/>
  <c r="K162" i="1"/>
  <c r="P162" i="1"/>
  <c r="CP162" i="1" s="1"/>
  <c r="O162" i="1" s="1"/>
  <c r="S162" i="1"/>
  <c r="V162" i="1"/>
  <c r="AC162" i="1"/>
  <c r="CQ162" i="1" s="1"/>
  <c r="AD162" i="1"/>
  <c r="AE162" i="1"/>
  <c r="CS162" i="1" s="1"/>
  <c r="R162" i="1" s="1"/>
  <c r="AF162" i="1"/>
  <c r="AG162" i="1"/>
  <c r="AH162" i="1"/>
  <c r="AI162" i="1"/>
  <c r="CW162" i="1" s="1"/>
  <c r="AJ162" i="1"/>
  <c r="CX162" i="1" s="1"/>
  <c r="W162" i="1" s="1"/>
  <c r="CR162" i="1"/>
  <c r="Q162" i="1" s="1"/>
  <c r="CT162" i="1"/>
  <c r="CU162" i="1"/>
  <c r="T162" i="1" s="1"/>
  <c r="CV162" i="1"/>
  <c r="FR162" i="1"/>
  <c r="GL162" i="1"/>
  <c r="GN162" i="1"/>
  <c r="GP162" i="1"/>
  <c r="GV162" i="1"/>
  <c r="HC162" i="1" s="1"/>
  <c r="C163" i="1"/>
  <c r="D163" i="1"/>
  <c r="I163" i="1"/>
  <c r="K163" i="1"/>
  <c r="Q163" i="1"/>
  <c r="W163" i="1"/>
  <c r="AC163" i="1"/>
  <c r="CQ163" i="1" s="1"/>
  <c r="P163" i="1" s="1"/>
  <c r="CP163" i="1" s="1"/>
  <c r="O163" i="1" s="1"/>
  <c r="AE163" i="1"/>
  <c r="AD163" i="1" s="1"/>
  <c r="CR163" i="1" s="1"/>
  <c r="AF163" i="1"/>
  <c r="AG163" i="1"/>
  <c r="CU163" i="1" s="1"/>
  <c r="T163" i="1" s="1"/>
  <c r="AH163" i="1"/>
  <c r="AI163" i="1"/>
  <c r="CW163" i="1" s="1"/>
  <c r="V163" i="1" s="1"/>
  <c r="AJ163" i="1"/>
  <c r="CS163" i="1"/>
  <c r="R163" i="1" s="1"/>
  <c r="CT163" i="1"/>
  <c r="S163" i="1" s="1"/>
  <c r="CV163" i="1"/>
  <c r="U163" i="1" s="1"/>
  <c r="CX163" i="1"/>
  <c r="CY163" i="1"/>
  <c r="X163" i="1" s="1"/>
  <c r="FR163" i="1"/>
  <c r="GL163" i="1"/>
  <c r="GN163" i="1"/>
  <c r="GP163" i="1"/>
  <c r="GV163" i="1"/>
  <c r="GX163" i="1"/>
  <c r="HC163" i="1"/>
  <c r="C164" i="1"/>
  <c r="D164" i="1"/>
  <c r="I164" i="1"/>
  <c r="K164" i="1"/>
  <c r="U164" i="1"/>
  <c r="AC164" i="1"/>
  <c r="AE164" i="1"/>
  <c r="CS164" i="1" s="1"/>
  <c r="R164" i="1" s="1"/>
  <c r="AF164" i="1"/>
  <c r="AG164" i="1"/>
  <c r="CU164" i="1" s="1"/>
  <c r="T164" i="1" s="1"/>
  <c r="AH164" i="1"/>
  <c r="AI164" i="1"/>
  <c r="CW164" i="1" s="1"/>
  <c r="V164" i="1" s="1"/>
  <c r="AJ164" i="1"/>
  <c r="CQ164" i="1"/>
  <c r="P164" i="1" s="1"/>
  <c r="CT164" i="1"/>
  <c r="S164" i="1" s="1"/>
  <c r="CV164" i="1"/>
  <c r="CX164" i="1"/>
  <c r="W164" i="1" s="1"/>
  <c r="FR164" i="1"/>
  <c r="GL164" i="1"/>
  <c r="GN164" i="1"/>
  <c r="GP164" i="1"/>
  <c r="GV164" i="1"/>
  <c r="HC164" i="1"/>
  <c r="GX164" i="1" s="1"/>
  <c r="C165" i="1"/>
  <c r="D165" i="1"/>
  <c r="I165" i="1"/>
  <c r="K165" i="1"/>
  <c r="P165" i="1"/>
  <c r="S165" i="1"/>
  <c r="V165" i="1"/>
  <c r="AC165" i="1"/>
  <c r="CQ165" i="1" s="1"/>
  <c r="AD165" i="1"/>
  <c r="AE165" i="1"/>
  <c r="CS165" i="1" s="1"/>
  <c r="R165" i="1" s="1"/>
  <c r="AF165" i="1"/>
  <c r="AG165" i="1"/>
  <c r="AH165" i="1"/>
  <c r="AI165" i="1"/>
  <c r="CW165" i="1" s="1"/>
  <c r="AJ165" i="1"/>
  <c r="CX165" i="1" s="1"/>
  <c r="W165" i="1" s="1"/>
  <c r="CR165" i="1"/>
  <c r="Q165" i="1" s="1"/>
  <c r="CT165" i="1"/>
  <c r="CU165" i="1"/>
  <c r="T165" i="1" s="1"/>
  <c r="CV165" i="1"/>
  <c r="U165" i="1" s="1"/>
  <c r="FR165" i="1"/>
  <c r="GL165" i="1"/>
  <c r="GN165" i="1"/>
  <c r="GP165" i="1"/>
  <c r="GV165" i="1"/>
  <c r="HC165" i="1" s="1"/>
  <c r="GX165" i="1" s="1"/>
  <c r="C166" i="1"/>
  <c r="D166" i="1"/>
  <c r="I166" i="1"/>
  <c r="K166" i="1"/>
  <c r="W166" i="1"/>
  <c r="AC166" i="1"/>
  <c r="CQ166" i="1" s="1"/>
  <c r="P166" i="1" s="1"/>
  <c r="AE166" i="1"/>
  <c r="AF166" i="1"/>
  <c r="AG166" i="1"/>
  <c r="CU166" i="1" s="1"/>
  <c r="T166" i="1" s="1"/>
  <c r="AH166" i="1"/>
  <c r="AI166" i="1"/>
  <c r="CW166" i="1" s="1"/>
  <c r="V166" i="1" s="1"/>
  <c r="AJ166" i="1"/>
  <c r="CT166" i="1"/>
  <c r="S166" i="1" s="1"/>
  <c r="CV166" i="1"/>
  <c r="U166" i="1" s="1"/>
  <c r="CX166" i="1"/>
  <c r="FR166" i="1"/>
  <c r="GL166" i="1"/>
  <c r="GN166" i="1"/>
  <c r="GP166" i="1"/>
  <c r="GV166" i="1"/>
  <c r="GX166" i="1"/>
  <c r="HC166" i="1"/>
  <c r="C167" i="1"/>
  <c r="D167" i="1"/>
  <c r="I167" i="1"/>
  <c r="K167" i="1"/>
  <c r="R167" i="1"/>
  <c r="U167" i="1"/>
  <c r="AC167" i="1"/>
  <c r="AE167" i="1"/>
  <c r="CS167" i="1" s="1"/>
  <c r="AF167" i="1"/>
  <c r="AG167" i="1"/>
  <c r="CU167" i="1" s="1"/>
  <c r="T167" i="1" s="1"/>
  <c r="AH167" i="1"/>
  <c r="AI167" i="1"/>
  <c r="AJ167" i="1"/>
  <c r="CQ167" i="1"/>
  <c r="P167" i="1" s="1"/>
  <c r="CT167" i="1"/>
  <c r="S167" i="1" s="1"/>
  <c r="CV167" i="1"/>
  <c r="CW167" i="1"/>
  <c r="V167" i="1" s="1"/>
  <c r="EA171" i="1" s="1"/>
  <c r="CX167" i="1"/>
  <c r="W167" i="1" s="1"/>
  <c r="FR167" i="1"/>
  <c r="GL167" i="1"/>
  <c r="FR171" i="1" s="1"/>
  <c r="GN167" i="1"/>
  <c r="GP167" i="1"/>
  <c r="GV167" i="1"/>
  <c r="HC167" i="1"/>
  <c r="GX167" i="1" s="1"/>
  <c r="C168" i="1"/>
  <c r="D168" i="1"/>
  <c r="I168" i="1"/>
  <c r="GX168" i="1" s="1"/>
  <c r="K168" i="1"/>
  <c r="S168" i="1"/>
  <c r="W168" i="1"/>
  <c r="AC168" i="1"/>
  <c r="CQ168" i="1" s="1"/>
  <c r="P168" i="1" s="1"/>
  <c r="AE168" i="1"/>
  <c r="AF168" i="1"/>
  <c r="AG168" i="1"/>
  <c r="CU168" i="1" s="1"/>
  <c r="T168" i="1" s="1"/>
  <c r="AH168" i="1"/>
  <c r="AI168" i="1"/>
  <c r="CW168" i="1" s="1"/>
  <c r="AJ168" i="1"/>
  <c r="CT168" i="1"/>
  <c r="CV168" i="1"/>
  <c r="CX168" i="1"/>
  <c r="FR168" i="1"/>
  <c r="BY171" i="1" s="1"/>
  <c r="GL168" i="1"/>
  <c r="GN168" i="1"/>
  <c r="GP168" i="1"/>
  <c r="GV168" i="1"/>
  <c r="HC168" i="1" s="1"/>
  <c r="C169" i="1"/>
  <c r="D169" i="1"/>
  <c r="I169" i="1"/>
  <c r="K169" i="1"/>
  <c r="T169" i="1"/>
  <c r="W169" i="1"/>
  <c r="AC169" i="1"/>
  <c r="CQ169" i="1" s="1"/>
  <c r="P169" i="1" s="1"/>
  <c r="AE169" i="1"/>
  <c r="AD169" i="1" s="1"/>
  <c r="CR169" i="1" s="1"/>
  <c r="Q169" i="1" s="1"/>
  <c r="CP169" i="1" s="1"/>
  <c r="O169" i="1" s="1"/>
  <c r="AF169" i="1"/>
  <c r="AG169" i="1"/>
  <c r="CU169" i="1" s="1"/>
  <c r="AH169" i="1"/>
  <c r="AI169" i="1"/>
  <c r="CW169" i="1" s="1"/>
  <c r="V169" i="1" s="1"/>
  <c r="AJ169" i="1"/>
  <c r="CS169" i="1"/>
  <c r="R169" i="1" s="1"/>
  <c r="CT169" i="1"/>
  <c r="S169" i="1" s="1"/>
  <c r="CV169" i="1"/>
  <c r="U169" i="1" s="1"/>
  <c r="DZ171" i="1" s="1"/>
  <c r="CX169" i="1"/>
  <c r="FR169" i="1"/>
  <c r="GL169" i="1"/>
  <c r="GN169" i="1"/>
  <c r="GP169" i="1"/>
  <c r="GV169" i="1"/>
  <c r="GX169" i="1"/>
  <c r="GB171" i="1" s="1"/>
  <c r="HC169" i="1"/>
  <c r="B171" i="1"/>
  <c r="B152" i="1" s="1"/>
  <c r="C171" i="1"/>
  <c r="C152" i="1" s="1"/>
  <c r="D171" i="1"/>
  <c r="D152" i="1" s="1"/>
  <c r="F171" i="1"/>
  <c r="F152" i="1" s="1"/>
  <c r="G171" i="1"/>
  <c r="G152" i="1" s="1"/>
  <c r="BB171" i="1"/>
  <c r="BC171" i="1"/>
  <c r="BC152" i="1" s="1"/>
  <c r="BX171" i="1"/>
  <c r="CD171" i="1"/>
  <c r="CK171" i="1"/>
  <c r="CK152" i="1" s="1"/>
  <c r="CL171" i="1"/>
  <c r="CL152" i="1" s="1"/>
  <c r="CM171" i="1"/>
  <c r="BD171" i="1" s="1"/>
  <c r="DW171" i="1"/>
  <c r="EU171" i="1"/>
  <c r="EU152" i="1" s="1"/>
  <c r="FP171" i="1"/>
  <c r="FQ171" i="1"/>
  <c r="FQ152" i="1" s="1"/>
  <c r="FV171" i="1"/>
  <c r="GC171" i="1"/>
  <c r="GC152" i="1" s="1"/>
  <c r="GD171" i="1"/>
  <c r="GD152" i="1" s="1"/>
  <c r="GE171" i="1"/>
  <c r="GE152" i="1" s="1"/>
  <c r="F187" i="1"/>
  <c r="P187" i="1"/>
  <c r="D201" i="1"/>
  <c r="C203" i="1"/>
  <c r="D203" i="1"/>
  <c r="E203" i="1"/>
  <c r="Z203" i="1"/>
  <c r="AA203" i="1"/>
  <c r="AM203" i="1"/>
  <c r="AN203" i="1"/>
  <c r="AO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X203" i="1"/>
  <c r="CK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R203" i="1"/>
  <c r="DS203" i="1"/>
  <c r="EE203" i="1"/>
  <c r="EF203" i="1"/>
  <c r="EG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GC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I205" i="1"/>
  <c r="K205" i="1"/>
  <c r="Q205" i="1"/>
  <c r="W205" i="1"/>
  <c r="AB205" i="1"/>
  <c r="AC205" i="1"/>
  <c r="CQ205" i="1" s="1"/>
  <c r="AE205" i="1"/>
  <c r="AD205" i="1" s="1"/>
  <c r="AF205" i="1"/>
  <c r="AG205" i="1"/>
  <c r="CU205" i="1" s="1"/>
  <c r="T205" i="1" s="1"/>
  <c r="AH205" i="1"/>
  <c r="AI205" i="1"/>
  <c r="CW205" i="1" s="1"/>
  <c r="V205" i="1" s="1"/>
  <c r="AJ205" i="1"/>
  <c r="CR205" i="1"/>
  <c r="CS205" i="1"/>
  <c r="R205" i="1" s="1"/>
  <c r="CT205" i="1"/>
  <c r="S205" i="1" s="1"/>
  <c r="CV205" i="1"/>
  <c r="U205" i="1" s="1"/>
  <c r="CX205" i="1"/>
  <c r="FR205" i="1"/>
  <c r="GL205" i="1"/>
  <c r="GO205" i="1"/>
  <c r="GP205" i="1"/>
  <c r="GV205" i="1"/>
  <c r="HC205" i="1" s="1"/>
  <c r="GX205" i="1"/>
  <c r="I206" i="1"/>
  <c r="S206" i="1" s="1"/>
  <c r="K206" i="1"/>
  <c r="U206" i="1"/>
  <c r="W206" i="1"/>
  <c r="AC206" i="1"/>
  <c r="CQ206" i="1" s="1"/>
  <c r="AE206" i="1"/>
  <c r="AD206" i="1" s="1"/>
  <c r="CR206" i="1" s="1"/>
  <c r="Q206" i="1" s="1"/>
  <c r="AF206" i="1"/>
  <c r="AG206" i="1"/>
  <c r="CU206" i="1" s="1"/>
  <c r="T206" i="1" s="1"/>
  <c r="AH206" i="1"/>
  <c r="AI206" i="1"/>
  <c r="CW206" i="1" s="1"/>
  <c r="AJ206" i="1"/>
  <c r="CT206" i="1"/>
  <c r="CV206" i="1"/>
  <c r="CX206" i="1"/>
  <c r="FR206" i="1"/>
  <c r="GL206" i="1"/>
  <c r="GO206" i="1"/>
  <c r="GP206" i="1"/>
  <c r="GV206" i="1"/>
  <c r="HC206" i="1" s="1"/>
  <c r="GX206" i="1"/>
  <c r="S207" i="1"/>
  <c r="U207" i="1"/>
  <c r="V207" i="1"/>
  <c r="AC207" i="1"/>
  <c r="AD207" i="1"/>
  <c r="AE207" i="1"/>
  <c r="CS207" i="1" s="1"/>
  <c r="R207" i="1" s="1"/>
  <c r="AF207" i="1"/>
  <c r="AG207" i="1"/>
  <c r="AH207" i="1"/>
  <c r="AI207" i="1"/>
  <c r="CW207" i="1" s="1"/>
  <c r="AJ207" i="1"/>
  <c r="CR207" i="1"/>
  <c r="Q207" i="1" s="1"/>
  <c r="CT207" i="1"/>
  <c r="CU207" i="1"/>
  <c r="T207" i="1" s="1"/>
  <c r="CV207" i="1"/>
  <c r="CX207" i="1"/>
  <c r="W207" i="1" s="1"/>
  <c r="FR207" i="1"/>
  <c r="GL207" i="1"/>
  <c r="GN207" i="1"/>
  <c r="GP207" i="1"/>
  <c r="GV207" i="1"/>
  <c r="HC207" i="1" s="1"/>
  <c r="GX207" i="1" s="1"/>
  <c r="S208" i="1"/>
  <c r="AC208" i="1"/>
  <c r="AE208" i="1"/>
  <c r="AF208" i="1"/>
  <c r="CT208" i="1" s="1"/>
  <c r="AG208" i="1"/>
  <c r="CU208" i="1" s="1"/>
  <c r="T208" i="1" s="1"/>
  <c r="AH208" i="1"/>
  <c r="AI208" i="1"/>
  <c r="AJ208" i="1"/>
  <c r="CQ208" i="1"/>
  <c r="P208" i="1" s="1"/>
  <c r="CV208" i="1"/>
  <c r="U208" i="1" s="1"/>
  <c r="CW208" i="1"/>
  <c r="V208" i="1" s="1"/>
  <c r="CX208" i="1"/>
  <c r="W208" i="1" s="1"/>
  <c r="FR208" i="1"/>
  <c r="GL208" i="1"/>
  <c r="GN208" i="1"/>
  <c r="GP208" i="1"/>
  <c r="GV208" i="1"/>
  <c r="HC208" i="1"/>
  <c r="GX208" i="1" s="1"/>
  <c r="I209" i="1"/>
  <c r="GX209" i="1" s="1"/>
  <c r="CJ214" i="1" s="1"/>
  <c r="K209" i="1"/>
  <c r="AC209" i="1"/>
  <c r="AE209" i="1"/>
  <c r="AF209" i="1"/>
  <c r="CT209" i="1" s="1"/>
  <c r="S209" i="1" s="1"/>
  <c r="AG209" i="1"/>
  <c r="CU209" i="1" s="1"/>
  <c r="AH209" i="1"/>
  <c r="AI209" i="1"/>
  <c r="AJ209" i="1"/>
  <c r="CQ209" i="1"/>
  <c r="CV209" i="1"/>
  <c r="U209" i="1" s="1"/>
  <c r="AH214" i="1" s="1"/>
  <c r="CW209" i="1"/>
  <c r="V209" i="1" s="1"/>
  <c r="CX209" i="1"/>
  <c r="FR209" i="1"/>
  <c r="BY214" i="1" s="1"/>
  <c r="BY203" i="1" s="1"/>
  <c r="GL209" i="1"/>
  <c r="GO209" i="1"/>
  <c r="GP209" i="1"/>
  <c r="GV209" i="1"/>
  <c r="HC209" i="1"/>
  <c r="I210" i="1"/>
  <c r="GX210" i="1" s="1"/>
  <c r="K210" i="1"/>
  <c r="AC210" i="1"/>
  <c r="AE210" i="1"/>
  <c r="AF210" i="1"/>
  <c r="CT210" i="1" s="1"/>
  <c r="S210" i="1" s="1"/>
  <c r="AG210" i="1"/>
  <c r="CU210" i="1" s="1"/>
  <c r="AH210" i="1"/>
  <c r="AI210" i="1"/>
  <c r="AJ210" i="1"/>
  <c r="CQ210" i="1"/>
  <c r="CV210" i="1"/>
  <c r="U210" i="1" s="1"/>
  <c r="DZ214" i="1" s="1"/>
  <c r="DZ203" i="1" s="1"/>
  <c r="CW210" i="1"/>
  <c r="CX210" i="1"/>
  <c r="FR210" i="1"/>
  <c r="FQ214" i="1" s="1"/>
  <c r="FQ203" i="1" s="1"/>
  <c r="GL210" i="1"/>
  <c r="GO210" i="1"/>
  <c r="GP210" i="1"/>
  <c r="GV210" i="1"/>
  <c r="HC210" i="1"/>
  <c r="I211" i="1"/>
  <c r="W211" i="1" s="1"/>
  <c r="K211" i="1"/>
  <c r="AC211" i="1"/>
  <c r="AE211" i="1"/>
  <c r="AF211" i="1"/>
  <c r="CT211" i="1" s="1"/>
  <c r="S211" i="1" s="1"/>
  <c r="AG211" i="1"/>
  <c r="CU211" i="1" s="1"/>
  <c r="AH211" i="1"/>
  <c r="AI211" i="1"/>
  <c r="AJ211" i="1"/>
  <c r="CQ211" i="1"/>
  <c r="CV211" i="1"/>
  <c r="U211" i="1" s="1"/>
  <c r="CW211" i="1"/>
  <c r="CX211" i="1"/>
  <c r="FR211" i="1"/>
  <c r="GL211" i="1"/>
  <c r="GN211" i="1"/>
  <c r="GP211" i="1"/>
  <c r="GV211" i="1"/>
  <c r="GX211" i="1"/>
  <c r="HC211" i="1"/>
  <c r="I212" i="1"/>
  <c r="K212" i="1"/>
  <c r="AC212" i="1"/>
  <c r="AE212" i="1"/>
  <c r="AF212" i="1"/>
  <c r="CT212" i="1" s="1"/>
  <c r="S212" i="1" s="1"/>
  <c r="AG212" i="1"/>
  <c r="CU212" i="1" s="1"/>
  <c r="T212" i="1" s="1"/>
  <c r="AH212" i="1"/>
  <c r="AI212" i="1"/>
  <c r="AJ212" i="1"/>
  <c r="CQ212" i="1"/>
  <c r="P212" i="1" s="1"/>
  <c r="CV212" i="1"/>
  <c r="U212" i="1" s="1"/>
  <c r="CW212" i="1"/>
  <c r="V212" i="1" s="1"/>
  <c r="CX212" i="1"/>
  <c r="W212" i="1" s="1"/>
  <c r="FR212" i="1"/>
  <c r="GL212" i="1"/>
  <c r="GN212" i="1"/>
  <c r="GP212" i="1"/>
  <c r="GV212" i="1"/>
  <c r="HC212" i="1"/>
  <c r="GX212" i="1" s="1"/>
  <c r="B214" i="1"/>
  <c r="B203" i="1" s="1"/>
  <c r="C214" i="1"/>
  <c r="D214" i="1"/>
  <c r="F214" i="1"/>
  <c r="F203" i="1" s="1"/>
  <c r="G214" i="1"/>
  <c r="G203" i="1" s="1"/>
  <c r="AO214" i="1"/>
  <c r="AP214" i="1"/>
  <c r="AU214" i="1"/>
  <c r="AU203" i="1" s="1"/>
  <c r="BB214" i="1"/>
  <c r="BC214" i="1"/>
  <c r="BD214" i="1"/>
  <c r="BX214" i="1"/>
  <c r="CD214" i="1"/>
  <c r="CD203" i="1" s="1"/>
  <c r="CK214" i="1"/>
  <c r="CL214" i="1"/>
  <c r="CL203" i="1" s="1"/>
  <c r="CM214" i="1"/>
  <c r="CM203" i="1" s="1"/>
  <c r="DM214" i="1"/>
  <c r="EG214" i="1"/>
  <c r="EM214" i="1"/>
  <c r="EM203" i="1" s="1"/>
  <c r="ET214" i="1"/>
  <c r="ET203" i="1" s="1"/>
  <c r="EU214" i="1"/>
  <c r="EU203" i="1" s="1"/>
  <c r="EV214" i="1"/>
  <c r="FP214" i="1"/>
  <c r="FP203" i="1" s="1"/>
  <c r="FV214" i="1"/>
  <c r="FV203" i="1" s="1"/>
  <c r="GC214" i="1"/>
  <c r="GD214" i="1"/>
  <c r="GD203" i="1" s="1"/>
  <c r="GE214" i="1"/>
  <c r="GE203" i="1" s="1"/>
  <c r="F218" i="1"/>
  <c r="P218" i="1"/>
  <c r="P227" i="1"/>
  <c r="P230" i="1"/>
  <c r="F233" i="1"/>
  <c r="P233" i="1"/>
  <c r="D244" i="1"/>
  <c r="B246" i="1"/>
  <c r="E246" i="1"/>
  <c r="Z246" i="1"/>
  <c r="AA246" i="1"/>
  <c r="AM246" i="1"/>
  <c r="AN246" i="1"/>
  <c r="BE246" i="1"/>
  <c r="BF246" i="1"/>
  <c r="BG246" i="1"/>
  <c r="BH246" i="1"/>
  <c r="BI246" i="1"/>
  <c r="BJ246" i="1"/>
  <c r="BK246" i="1"/>
  <c r="BL246" i="1"/>
  <c r="BM246" i="1"/>
  <c r="BN246" i="1"/>
  <c r="BO246" i="1"/>
  <c r="BP246" i="1"/>
  <c r="BQ246" i="1"/>
  <c r="BR246" i="1"/>
  <c r="BS246" i="1"/>
  <c r="BT246" i="1"/>
  <c r="BU246" i="1"/>
  <c r="BV246" i="1"/>
  <c r="BW246" i="1"/>
  <c r="CB246" i="1"/>
  <c r="CC246" i="1"/>
  <c r="CG246" i="1"/>
  <c r="CN246" i="1"/>
  <c r="CO246" i="1"/>
  <c r="CP246" i="1"/>
  <c r="CQ246" i="1"/>
  <c r="CR246" i="1"/>
  <c r="CS246" i="1"/>
  <c r="CT246" i="1"/>
  <c r="CU246" i="1"/>
  <c r="CV246" i="1"/>
  <c r="CW246" i="1"/>
  <c r="CX246" i="1"/>
  <c r="CY246" i="1"/>
  <c r="CZ246" i="1"/>
  <c r="DA246" i="1"/>
  <c r="DB246" i="1"/>
  <c r="DC246" i="1"/>
  <c r="DD246" i="1"/>
  <c r="DE246" i="1"/>
  <c r="DF246" i="1"/>
  <c r="DR246" i="1"/>
  <c r="DS246" i="1"/>
  <c r="DY246" i="1"/>
  <c r="EE246" i="1"/>
  <c r="EF246" i="1"/>
  <c r="EV246" i="1"/>
  <c r="EW246" i="1"/>
  <c r="EX246" i="1"/>
  <c r="EY246" i="1"/>
  <c r="EZ246" i="1"/>
  <c r="FA246" i="1"/>
  <c r="FB246" i="1"/>
  <c r="FC246" i="1"/>
  <c r="FD246" i="1"/>
  <c r="FE246" i="1"/>
  <c r="FF246" i="1"/>
  <c r="FG246" i="1"/>
  <c r="FH246" i="1"/>
  <c r="FI246" i="1"/>
  <c r="FJ246" i="1"/>
  <c r="FK246" i="1"/>
  <c r="FL246" i="1"/>
  <c r="FM246" i="1"/>
  <c r="FN246" i="1"/>
  <c r="FO246" i="1"/>
  <c r="FT246" i="1"/>
  <c r="FU246" i="1"/>
  <c r="GE246" i="1"/>
  <c r="GF246" i="1"/>
  <c r="GG246" i="1"/>
  <c r="GH246" i="1"/>
  <c r="GI246" i="1"/>
  <c r="GJ246" i="1"/>
  <c r="GK246" i="1"/>
  <c r="GL246" i="1"/>
  <c r="GM246" i="1"/>
  <c r="GN246" i="1"/>
  <c r="GO246" i="1"/>
  <c r="GP246" i="1"/>
  <c r="GQ246" i="1"/>
  <c r="GR246" i="1"/>
  <c r="GS246" i="1"/>
  <c r="GT246" i="1"/>
  <c r="GU246" i="1"/>
  <c r="GV246" i="1"/>
  <c r="GW246" i="1"/>
  <c r="GX246" i="1"/>
  <c r="R248" i="1"/>
  <c r="AE251" i="1" s="1"/>
  <c r="AE246" i="1" s="1"/>
  <c r="T248" i="1"/>
  <c r="AB248" i="1"/>
  <c r="AC248" i="1"/>
  <c r="AD248" i="1"/>
  <c r="AE248" i="1"/>
  <c r="AF248" i="1"/>
  <c r="AG248" i="1"/>
  <c r="CU248" i="1" s="1"/>
  <c r="AH248" i="1"/>
  <c r="CV248" i="1" s="1"/>
  <c r="U248" i="1" s="1"/>
  <c r="AH251" i="1" s="1"/>
  <c r="AI248" i="1"/>
  <c r="AJ248" i="1"/>
  <c r="CQ248" i="1"/>
  <c r="P248" i="1" s="1"/>
  <c r="CR248" i="1"/>
  <c r="Q248" i="1" s="1"/>
  <c r="AD251" i="1" s="1"/>
  <c r="AD246" i="1" s="1"/>
  <c r="CS248" i="1"/>
  <c r="CT248" i="1"/>
  <c r="S248" i="1" s="1"/>
  <c r="CW248" i="1"/>
  <c r="V248" i="1" s="1"/>
  <c r="AI251" i="1" s="1"/>
  <c r="CX248" i="1"/>
  <c r="W248" i="1" s="1"/>
  <c r="AJ251" i="1" s="1"/>
  <c r="AJ246" i="1" s="1"/>
  <c r="GL248" i="1"/>
  <c r="GN248" i="1"/>
  <c r="CB251" i="1" s="1"/>
  <c r="GO248" i="1"/>
  <c r="CC251" i="1" s="1"/>
  <c r="GP248" i="1"/>
  <c r="GV248" i="1"/>
  <c r="HC248" i="1"/>
  <c r="GX248" i="1" s="1"/>
  <c r="P249" i="1"/>
  <c r="DU251" i="1" s="1"/>
  <c r="T249" i="1"/>
  <c r="W249" i="1"/>
  <c r="EB251" i="1" s="1"/>
  <c r="AC249" i="1"/>
  <c r="CQ249" i="1" s="1"/>
  <c r="AE249" i="1"/>
  <c r="CS249" i="1" s="1"/>
  <c r="R249" i="1" s="1"/>
  <c r="DW251" i="1" s="1"/>
  <c r="DW246" i="1" s="1"/>
  <c r="AF249" i="1"/>
  <c r="AG249" i="1"/>
  <c r="AH249" i="1"/>
  <c r="CV249" i="1" s="1"/>
  <c r="U249" i="1" s="1"/>
  <c r="DZ251" i="1" s="1"/>
  <c r="AI249" i="1"/>
  <c r="CW249" i="1" s="1"/>
  <c r="V249" i="1" s="1"/>
  <c r="EA251" i="1" s="1"/>
  <c r="AJ249" i="1"/>
  <c r="CX249" i="1" s="1"/>
  <c r="CT249" i="1"/>
  <c r="S249" i="1" s="1"/>
  <c r="CU249" i="1"/>
  <c r="GL249" i="1"/>
  <c r="FR251" i="1" s="1"/>
  <c r="GN249" i="1"/>
  <c r="GO249" i="1"/>
  <c r="FU251" i="1" s="1"/>
  <c r="GP249" i="1"/>
  <c r="GV249" i="1"/>
  <c r="HC249" i="1" s="1"/>
  <c r="GX249" i="1" s="1"/>
  <c r="GB251" i="1" s="1"/>
  <c r="B251" i="1"/>
  <c r="C251" i="1"/>
  <c r="C246" i="1" s="1"/>
  <c r="D251" i="1"/>
  <c r="D246" i="1" s="1"/>
  <c r="F251" i="1"/>
  <c r="F246" i="1" s="1"/>
  <c r="G251" i="1"/>
  <c r="G246" i="1" s="1"/>
  <c r="R251" i="1"/>
  <c r="W251" i="1"/>
  <c r="W246" i="1" s="1"/>
  <c r="AG251" i="1"/>
  <c r="AG246" i="1" s="1"/>
  <c r="AO251" i="1"/>
  <c r="AO246" i="1" s="1"/>
  <c r="AS251" i="1"/>
  <c r="F268" i="1" s="1"/>
  <c r="AT251" i="1"/>
  <c r="AT246" i="1" s="1"/>
  <c r="BA251" i="1"/>
  <c r="BB251" i="1"/>
  <c r="F264" i="1" s="1"/>
  <c r="BX251" i="1"/>
  <c r="BX246" i="1" s="1"/>
  <c r="BZ251" i="1"/>
  <c r="AQ251" i="1" s="1"/>
  <c r="AQ246" i="1" s="1"/>
  <c r="CD251" i="1"/>
  <c r="CD246" i="1" s="1"/>
  <c r="CG251" i="1"/>
  <c r="AX251" i="1" s="1"/>
  <c r="AX246" i="1" s="1"/>
  <c r="CJ251" i="1"/>
  <c r="CJ246" i="1" s="1"/>
  <c r="CK251" i="1"/>
  <c r="CK246" i="1" s="1"/>
  <c r="CL251" i="1"/>
  <c r="BC251" i="1" s="1"/>
  <c r="BC246" i="1" s="1"/>
  <c r="CM251" i="1"/>
  <c r="BD251" i="1" s="1"/>
  <c r="BD246" i="1" s="1"/>
  <c r="DY251" i="1"/>
  <c r="DL251" i="1" s="1"/>
  <c r="EG251" i="1"/>
  <c r="EG246" i="1" s="1"/>
  <c r="EK251" i="1"/>
  <c r="P268" i="1" s="1"/>
  <c r="EL251" i="1"/>
  <c r="EL246" i="1" s="1"/>
  <c r="FP251" i="1"/>
  <c r="FP246" i="1" s="1"/>
  <c r="FT251" i="1"/>
  <c r="FV251" i="1"/>
  <c r="FV246" i="1" s="1"/>
  <c r="GC251" i="1"/>
  <c r="GC246" i="1" s="1"/>
  <c r="GD251" i="1"/>
  <c r="EU251" i="1" s="1"/>
  <c r="P267" i="1" s="1"/>
  <c r="GE251" i="1"/>
  <c r="EV251" i="1" s="1"/>
  <c r="F255" i="1"/>
  <c r="P255" i="1"/>
  <c r="F258" i="1"/>
  <c r="F261" i="1"/>
  <c r="F267" i="1"/>
  <c r="P269" i="1"/>
  <c r="F275" i="1"/>
  <c r="F276" i="1"/>
  <c r="P276" i="1"/>
  <c r="D281" i="1"/>
  <c r="E283" i="1"/>
  <c r="F283" i="1"/>
  <c r="Z283" i="1"/>
  <c r="AA283" i="1"/>
  <c r="AM283" i="1"/>
  <c r="AN283" i="1"/>
  <c r="BE283" i="1"/>
  <c r="BF283" i="1"/>
  <c r="BG283" i="1"/>
  <c r="BH283" i="1"/>
  <c r="BI283" i="1"/>
  <c r="BJ283" i="1"/>
  <c r="BK283" i="1"/>
  <c r="BL283" i="1"/>
  <c r="BM283" i="1"/>
  <c r="BN283" i="1"/>
  <c r="BO283" i="1"/>
  <c r="BP283" i="1"/>
  <c r="BQ283" i="1"/>
  <c r="BR283" i="1"/>
  <c r="BS283" i="1"/>
  <c r="BT283" i="1"/>
  <c r="BU283" i="1"/>
  <c r="BV283" i="1"/>
  <c r="BW283" i="1"/>
  <c r="BZ283" i="1"/>
  <c r="CM283" i="1"/>
  <c r="CN283" i="1"/>
  <c r="CO283" i="1"/>
  <c r="CP283" i="1"/>
  <c r="CQ283" i="1"/>
  <c r="CR283" i="1"/>
  <c r="CS283" i="1"/>
  <c r="CT283" i="1"/>
  <c r="CU283" i="1"/>
  <c r="CV283" i="1"/>
  <c r="CW283" i="1"/>
  <c r="CX283" i="1"/>
  <c r="CY283" i="1"/>
  <c r="CZ283" i="1"/>
  <c r="DA283" i="1"/>
  <c r="DB283" i="1"/>
  <c r="DC283" i="1"/>
  <c r="DD283" i="1"/>
  <c r="DE283" i="1"/>
  <c r="DF283" i="1"/>
  <c r="DR283" i="1"/>
  <c r="DS283" i="1"/>
  <c r="EE283" i="1"/>
  <c r="EF283" i="1"/>
  <c r="EW283" i="1"/>
  <c r="EX283" i="1"/>
  <c r="EY283" i="1"/>
  <c r="EZ283" i="1"/>
  <c r="FA283" i="1"/>
  <c r="FB283" i="1"/>
  <c r="FC283" i="1"/>
  <c r="FD283" i="1"/>
  <c r="FE283" i="1"/>
  <c r="FF283" i="1"/>
  <c r="FG283" i="1"/>
  <c r="FH283" i="1"/>
  <c r="FI283" i="1"/>
  <c r="FJ283" i="1"/>
  <c r="FK283" i="1"/>
  <c r="FL283" i="1"/>
  <c r="FM283" i="1"/>
  <c r="FN283" i="1"/>
  <c r="FO283" i="1"/>
  <c r="GF283" i="1"/>
  <c r="GG283" i="1"/>
  <c r="GH283" i="1"/>
  <c r="GI283" i="1"/>
  <c r="GJ283" i="1"/>
  <c r="GK283" i="1"/>
  <c r="GL283" i="1"/>
  <c r="GM283" i="1"/>
  <c r="GN283" i="1"/>
  <c r="GO283" i="1"/>
  <c r="GP283" i="1"/>
  <c r="GQ283" i="1"/>
  <c r="GR283" i="1"/>
  <c r="GS283" i="1"/>
  <c r="GT283" i="1"/>
  <c r="GU283" i="1"/>
  <c r="GV283" i="1"/>
  <c r="GW283" i="1"/>
  <c r="GX283" i="1"/>
  <c r="C285" i="1"/>
  <c r="D285" i="1"/>
  <c r="U285" i="1"/>
  <c r="AC285" i="1"/>
  <c r="AD285" i="1"/>
  <c r="AE285" i="1"/>
  <c r="CS285" i="1" s="1"/>
  <c r="R285" i="1" s="1"/>
  <c r="AF285" i="1"/>
  <c r="AG285" i="1"/>
  <c r="CU285" i="1" s="1"/>
  <c r="T285" i="1" s="1"/>
  <c r="AH285" i="1"/>
  <c r="AI285" i="1"/>
  <c r="CW285" i="1" s="1"/>
  <c r="V285" i="1" s="1"/>
  <c r="AJ285" i="1"/>
  <c r="CR285" i="1"/>
  <c r="Q285" i="1" s="1"/>
  <c r="CT285" i="1"/>
  <c r="S285" i="1" s="1"/>
  <c r="CY285" i="1" s="1"/>
  <c r="X285" i="1" s="1"/>
  <c r="CV285" i="1"/>
  <c r="CX285" i="1"/>
  <c r="W285" i="1" s="1"/>
  <c r="FR285" i="1"/>
  <c r="GL285" i="1"/>
  <c r="GN285" i="1"/>
  <c r="GO285" i="1"/>
  <c r="GV285" i="1"/>
  <c r="HC285" i="1"/>
  <c r="GX285" i="1" s="1"/>
  <c r="CJ292" i="1" s="1"/>
  <c r="C286" i="1"/>
  <c r="D286" i="1"/>
  <c r="U286" i="1"/>
  <c r="DZ292" i="1" s="1"/>
  <c r="DM292" i="1" s="1"/>
  <c r="AC286" i="1"/>
  <c r="AD286" i="1"/>
  <c r="AE286" i="1"/>
  <c r="CS286" i="1" s="1"/>
  <c r="R286" i="1" s="1"/>
  <c r="AF286" i="1"/>
  <c r="AG286" i="1"/>
  <c r="CU286" i="1" s="1"/>
  <c r="T286" i="1" s="1"/>
  <c r="AH286" i="1"/>
  <c r="AI286" i="1"/>
  <c r="CW286" i="1" s="1"/>
  <c r="V286" i="1" s="1"/>
  <c r="AJ286" i="1"/>
  <c r="CR286" i="1"/>
  <c r="Q286" i="1" s="1"/>
  <c r="CT286" i="1"/>
  <c r="S286" i="1" s="1"/>
  <c r="CY286" i="1" s="1"/>
  <c r="X286" i="1" s="1"/>
  <c r="CV286" i="1"/>
  <c r="CX286" i="1"/>
  <c r="W286" i="1" s="1"/>
  <c r="FR286" i="1"/>
  <c r="GL286" i="1"/>
  <c r="GN286" i="1"/>
  <c r="GO286" i="1"/>
  <c r="GV286" i="1"/>
  <c r="HC286" i="1"/>
  <c r="GX286" i="1" s="1"/>
  <c r="C287" i="1"/>
  <c r="D287" i="1"/>
  <c r="R287" i="1"/>
  <c r="U287" i="1"/>
  <c r="AC287" i="1"/>
  <c r="AD287" i="1"/>
  <c r="AE287" i="1"/>
  <c r="CS287" i="1" s="1"/>
  <c r="AF287" i="1"/>
  <c r="CT287" i="1" s="1"/>
  <c r="S287" i="1" s="1"/>
  <c r="AG287" i="1"/>
  <c r="CU287" i="1" s="1"/>
  <c r="T287" i="1" s="1"/>
  <c r="AH287" i="1"/>
  <c r="AI287" i="1"/>
  <c r="AJ287" i="1"/>
  <c r="CQ287" i="1"/>
  <c r="P287" i="1" s="1"/>
  <c r="CR287" i="1"/>
  <c r="Q287" i="1" s="1"/>
  <c r="AD292" i="1" s="1"/>
  <c r="CV287" i="1"/>
  <c r="CW287" i="1"/>
  <c r="V287" i="1" s="1"/>
  <c r="CX287" i="1"/>
  <c r="W287" i="1" s="1"/>
  <c r="AJ292" i="1" s="1"/>
  <c r="FR287" i="1"/>
  <c r="GL287" i="1"/>
  <c r="GN287" i="1"/>
  <c r="GO287" i="1"/>
  <c r="GV287" i="1"/>
  <c r="HC287" i="1"/>
  <c r="GX287" i="1" s="1"/>
  <c r="C288" i="1"/>
  <c r="D288" i="1"/>
  <c r="U288" i="1"/>
  <c r="AC288" i="1"/>
  <c r="AB288" i="1" s="1"/>
  <c r="AD288" i="1"/>
  <c r="AE288" i="1"/>
  <c r="CS288" i="1" s="1"/>
  <c r="R288" i="1" s="1"/>
  <c r="AF288" i="1"/>
  <c r="AG288" i="1"/>
  <c r="CU288" i="1" s="1"/>
  <c r="T288" i="1" s="1"/>
  <c r="AH288" i="1"/>
  <c r="AI288" i="1"/>
  <c r="CW288" i="1" s="1"/>
  <c r="V288" i="1" s="1"/>
  <c r="EA292" i="1" s="1"/>
  <c r="AJ288" i="1"/>
  <c r="CR288" i="1"/>
  <c r="Q288" i="1" s="1"/>
  <c r="CT288" i="1"/>
  <c r="S288" i="1" s="1"/>
  <c r="CV288" i="1"/>
  <c r="CX288" i="1"/>
  <c r="W288" i="1" s="1"/>
  <c r="FR288" i="1"/>
  <c r="GL288" i="1"/>
  <c r="GN288" i="1"/>
  <c r="FT292" i="1" s="1"/>
  <c r="GO288" i="1"/>
  <c r="GV288" i="1"/>
  <c r="HC288" i="1"/>
  <c r="GX288" i="1" s="1"/>
  <c r="C289" i="1"/>
  <c r="D289" i="1"/>
  <c r="R289" i="1"/>
  <c r="U289" i="1"/>
  <c r="AC289" i="1"/>
  <c r="CQ289" i="1" s="1"/>
  <c r="P289" i="1" s="1"/>
  <c r="AD289" i="1"/>
  <c r="AE289" i="1"/>
  <c r="CS289" i="1" s="1"/>
  <c r="AF289" i="1"/>
  <c r="CT289" i="1" s="1"/>
  <c r="S289" i="1" s="1"/>
  <c r="AG289" i="1"/>
  <c r="CU289" i="1" s="1"/>
  <c r="T289" i="1" s="1"/>
  <c r="AH289" i="1"/>
  <c r="AI289" i="1"/>
  <c r="AJ289" i="1"/>
  <c r="CR289" i="1"/>
  <c r="Q289" i="1" s="1"/>
  <c r="CV289" i="1"/>
  <c r="CW289" i="1"/>
  <c r="V289" i="1" s="1"/>
  <c r="CX289" i="1"/>
  <c r="W289" i="1" s="1"/>
  <c r="FR289" i="1"/>
  <c r="GL289" i="1"/>
  <c r="GN289" i="1"/>
  <c r="GO289" i="1"/>
  <c r="GV289" i="1"/>
  <c r="HC289" i="1"/>
  <c r="GX289" i="1" s="1"/>
  <c r="C290" i="1"/>
  <c r="D290" i="1"/>
  <c r="U290" i="1"/>
  <c r="AC290" i="1"/>
  <c r="AB290" i="1" s="1"/>
  <c r="AD290" i="1"/>
  <c r="AE290" i="1"/>
  <c r="CS290" i="1" s="1"/>
  <c r="R290" i="1" s="1"/>
  <c r="AF290" i="1"/>
  <c r="AG290" i="1"/>
  <c r="CU290" i="1" s="1"/>
  <c r="T290" i="1" s="1"/>
  <c r="AH290" i="1"/>
  <c r="AI290" i="1"/>
  <c r="AJ290" i="1"/>
  <c r="CQ290" i="1"/>
  <c r="P290" i="1" s="1"/>
  <c r="CR290" i="1"/>
  <c r="Q290" i="1" s="1"/>
  <c r="CT290" i="1"/>
  <c r="S290" i="1" s="1"/>
  <c r="CV290" i="1"/>
  <c r="CW290" i="1"/>
  <c r="V290" i="1" s="1"/>
  <c r="CX290" i="1"/>
  <c r="W290" i="1" s="1"/>
  <c r="FR290" i="1"/>
  <c r="GL290" i="1"/>
  <c r="GN290" i="1"/>
  <c r="GO290" i="1"/>
  <c r="GV290" i="1"/>
  <c r="HC290" i="1"/>
  <c r="GX290" i="1" s="1"/>
  <c r="B292" i="1"/>
  <c r="B283" i="1" s="1"/>
  <c r="C292" i="1"/>
  <c r="C283" i="1" s="1"/>
  <c r="D292" i="1"/>
  <c r="D283" i="1" s="1"/>
  <c r="F292" i="1"/>
  <c r="G292" i="1"/>
  <c r="G283" i="1" s="1"/>
  <c r="V292" i="1"/>
  <c r="V283" i="1" s="1"/>
  <c r="AI292" i="1"/>
  <c r="AI283" i="1" s="1"/>
  <c r="AO292" i="1"/>
  <c r="AO283" i="1" s="1"/>
  <c r="AQ292" i="1"/>
  <c r="BC292" i="1"/>
  <c r="BD292" i="1"/>
  <c r="BX292" i="1"/>
  <c r="BX283" i="1" s="1"/>
  <c r="BY292" i="1"/>
  <c r="BZ292" i="1"/>
  <c r="CG292" i="1" s="1"/>
  <c r="CG283" i="1" s="1"/>
  <c r="CB292" i="1"/>
  <c r="CC292" i="1"/>
  <c r="CC283" i="1" s="1"/>
  <c r="CK292" i="1"/>
  <c r="CL292" i="1"/>
  <c r="CL283" i="1" s="1"/>
  <c r="CM292" i="1"/>
  <c r="DV292" i="1"/>
  <c r="EB292" i="1"/>
  <c r="EG292" i="1"/>
  <c r="EG283" i="1" s="1"/>
  <c r="EI292" i="1"/>
  <c r="EU292" i="1"/>
  <c r="EV292" i="1"/>
  <c r="FP292" i="1"/>
  <c r="FP283" i="1" s="1"/>
  <c r="FQ292" i="1"/>
  <c r="EH292" i="1" s="1"/>
  <c r="EH283" i="1" s="1"/>
  <c r="FR292" i="1"/>
  <c r="FR283" i="1" s="1"/>
  <c r="FU292" i="1"/>
  <c r="FU283" i="1" s="1"/>
  <c r="GC292" i="1"/>
  <c r="ET292" i="1" s="1"/>
  <c r="GD292" i="1"/>
  <c r="GD283" i="1" s="1"/>
  <c r="GE292" i="1"/>
  <c r="GE283" i="1" s="1"/>
  <c r="F296" i="1"/>
  <c r="B322" i="1"/>
  <c r="B22" i="1" s="1"/>
  <c r="C322" i="1"/>
  <c r="C22" i="1" s="1"/>
  <c r="D322" i="1"/>
  <c r="D22" i="1" s="1"/>
  <c r="F322" i="1"/>
  <c r="F22" i="1" s="1"/>
  <c r="G322" i="1"/>
  <c r="G22" i="1" s="1"/>
  <c r="B352" i="1"/>
  <c r="B18" i="1" s="1"/>
  <c r="C352" i="1"/>
  <c r="C18" i="1" s="1"/>
  <c r="D352" i="1"/>
  <c r="D18" i="1" s="1"/>
  <c r="F352" i="1"/>
  <c r="F18" i="1" s="1"/>
  <c r="G352" i="1"/>
  <c r="G18" i="1" s="1"/>
  <c r="J198" i="5" l="1"/>
  <c r="G146" i="5"/>
  <c r="G18" i="5"/>
  <c r="G194" i="5"/>
  <c r="G198" i="5"/>
  <c r="G111" i="5"/>
  <c r="G81" i="5"/>
  <c r="J81" i="5"/>
  <c r="G24" i="5"/>
  <c r="J111" i="5"/>
  <c r="G190" i="5"/>
  <c r="CY289" i="1"/>
  <c r="X289" i="1" s="1"/>
  <c r="CZ289" i="1"/>
  <c r="Y289" i="1" s="1"/>
  <c r="CY288" i="1"/>
  <c r="X288" i="1" s="1"/>
  <c r="CZ288" i="1"/>
  <c r="Y288" i="1" s="1"/>
  <c r="DM283" i="1"/>
  <c r="P314" i="1"/>
  <c r="EK292" i="1"/>
  <c r="FT283" i="1"/>
  <c r="W292" i="1"/>
  <c r="AJ283" i="1"/>
  <c r="EA283" i="1"/>
  <c r="DN292" i="1"/>
  <c r="CY290" i="1"/>
  <c r="X290" i="1" s="1"/>
  <c r="CZ290" i="1"/>
  <c r="Y290" i="1" s="1"/>
  <c r="AD283" i="1"/>
  <c r="Q292" i="1"/>
  <c r="CY287" i="1"/>
  <c r="X287" i="1" s="1"/>
  <c r="CZ287" i="1"/>
  <c r="Y287" i="1" s="1"/>
  <c r="CP289" i="1"/>
  <c r="O289" i="1" s="1"/>
  <c r="DO292" i="1"/>
  <c r="EB283" i="1"/>
  <c r="BY283" i="1"/>
  <c r="AP292" i="1"/>
  <c r="GB292" i="1"/>
  <c r="P272" i="1"/>
  <c r="DL246" i="1"/>
  <c r="EB246" i="1"/>
  <c r="DO251" i="1"/>
  <c r="EU283" i="1"/>
  <c r="P308" i="1"/>
  <c r="P302" i="1"/>
  <c r="EI283" i="1"/>
  <c r="DI292" i="1"/>
  <c r="DV283" i="1"/>
  <c r="AT292" i="1"/>
  <c r="CZ286" i="1"/>
  <c r="Y286" i="1" s="1"/>
  <c r="AB286" i="1"/>
  <c r="CQ286" i="1"/>
  <c r="P286" i="1" s="1"/>
  <c r="CZ285" i="1"/>
  <c r="Y285" i="1" s="1"/>
  <c r="AB285" i="1"/>
  <c r="CQ285" i="1"/>
  <c r="P285" i="1" s="1"/>
  <c r="GC283" i="1"/>
  <c r="DZ246" i="1"/>
  <c r="DM251" i="1"/>
  <c r="CZ248" i="1"/>
  <c r="Y248" i="1" s="1"/>
  <c r="AL251" i="1" s="1"/>
  <c r="AF251" i="1"/>
  <c r="CY248" i="1"/>
  <c r="X248" i="1" s="1"/>
  <c r="AK251" i="1" s="1"/>
  <c r="AH246" i="1"/>
  <c r="U251" i="1"/>
  <c r="GB214" i="1"/>
  <c r="CI292" i="1"/>
  <c r="CP290" i="1"/>
  <c r="O290" i="1" s="1"/>
  <c r="F315" i="1"/>
  <c r="AF292" i="1"/>
  <c r="CQ288" i="1"/>
  <c r="P288" i="1" s="1"/>
  <c r="CP288" i="1" s="1"/>
  <c r="O288" i="1" s="1"/>
  <c r="AH292" i="1"/>
  <c r="DJ251" i="1"/>
  <c r="EI251" i="1"/>
  <c r="FY251" i="1"/>
  <c r="CJ203" i="1"/>
  <c r="BA214" i="1"/>
  <c r="DX292" i="1"/>
  <c r="BA292" i="1"/>
  <c r="CJ283" i="1"/>
  <c r="BD283" i="1"/>
  <c r="F317" i="1"/>
  <c r="P301" i="1"/>
  <c r="ET283" i="1"/>
  <c r="P305" i="1"/>
  <c r="BC283" i="1"/>
  <c r="F308" i="1"/>
  <c r="F302" i="1"/>
  <c r="AQ283" i="1"/>
  <c r="AB289" i="1"/>
  <c r="CP287" i="1"/>
  <c r="O287" i="1" s="1"/>
  <c r="DY292" i="1"/>
  <c r="AG292" i="1"/>
  <c r="FQ283" i="1"/>
  <c r="DZ283" i="1"/>
  <c r="FR246" i="1"/>
  <c r="EV203" i="1"/>
  <c r="P239" i="1"/>
  <c r="DM203" i="1"/>
  <c r="P236" i="1"/>
  <c r="AP203" i="1"/>
  <c r="F223" i="1"/>
  <c r="CY210" i="1"/>
  <c r="X210" i="1" s="1"/>
  <c r="DX214" i="1"/>
  <c r="GB152" i="1"/>
  <c r="ES171" i="1"/>
  <c r="GA292" i="1"/>
  <c r="EC292" i="1"/>
  <c r="GB246" i="1"/>
  <c r="ES251" i="1"/>
  <c r="CZ249" i="1"/>
  <c r="Y249" i="1" s="1"/>
  <c r="ED251" i="1" s="1"/>
  <c r="DX251" i="1"/>
  <c r="CY249" i="1"/>
  <c r="X249" i="1" s="1"/>
  <c r="EC251" i="1" s="1"/>
  <c r="AH203" i="1"/>
  <c r="U214" i="1"/>
  <c r="AF214" i="1"/>
  <c r="AK292" i="1"/>
  <c r="F265" i="1"/>
  <c r="R246" i="1"/>
  <c r="EL292" i="1"/>
  <c r="CK283" i="1"/>
  <c r="BB292" i="1"/>
  <c r="AX292" i="1"/>
  <c r="AB287" i="1"/>
  <c r="DW292" i="1"/>
  <c r="AE292" i="1"/>
  <c r="CB283" i="1"/>
  <c r="AS292" i="1"/>
  <c r="P317" i="1"/>
  <c r="EV283" i="1"/>
  <c r="EA246" i="1"/>
  <c r="DN251" i="1"/>
  <c r="CY212" i="1"/>
  <c r="X212" i="1" s="1"/>
  <c r="CP208" i="1"/>
  <c r="O208" i="1" s="1"/>
  <c r="F271" i="1"/>
  <c r="BA246" i="1"/>
  <c r="AD249" i="1"/>
  <c r="FR248" i="1"/>
  <c r="BY251" i="1" s="1"/>
  <c r="AC251" i="1"/>
  <c r="CP248" i="1"/>
  <c r="O248" i="1" s="1"/>
  <c r="EU246" i="1"/>
  <c r="EK246" i="1"/>
  <c r="CL246" i="1"/>
  <c r="BB246" i="1"/>
  <c r="EH214" i="1"/>
  <c r="BD203" i="1"/>
  <c r="F239" i="1"/>
  <c r="CZ208" i="1"/>
  <c r="Y208" i="1" s="1"/>
  <c r="F184" i="1"/>
  <c r="BB152" i="1"/>
  <c r="BY152" i="1"/>
  <c r="CY165" i="1"/>
  <c r="X165" i="1" s="1"/>
  <c r="CZ165" i="1"/>
  <c r="Y165" i="1" s="1"/>
  <c r="CY158" i="1"/>
  <c r="X158" i="1" s="1"/>
  <c r="CZ158" i="1"/>
  <c r="Y158" i="1" s="1"/>
  <c r="BY30" i="1"/>
  <c r="AP49" i="1"/>
  <c r="CI49" i="1"/>
  <c r="P296" i="1"/>
  <c r="FY292" i="1"/>
  <c r="F269" i="1"/>
  <c r="T251" i="1"/>
  <c r="GD246" i="1"/>
  <c r="GA214" i="1"/>
  <c r="BC203" i="1"/>
  <c r="F230" i="1"/>
  <c r="T211" i="1"/>
  <c r="T210" i="1"/>
  <c r="DY214" i="1" s="1"/>
  <c r="W210" i="1"/>
  <c r="EB214" i="1" s="1"/>
  <c r="T209" i="1"/>
  <c r="AG214" i="1" s="1"/>
  <c r="W209" i="1"/>
  <c r="AJ214" i="1" s="1"/>
  <c r="AP171" i="1"/>
  <c r="CX166" i="3"/>
  <c r="CX172" i="3"/>
  <c r="CX161" i="3"/>
  <c r="CX167" i="3"/>
  <c r="CX162" i="3"/>
  <c r="CX168" i="3"/>
  <c r="CX163" i="3"/>
  <c r="CX169" i="3"/>
  <c r="CX164" i="3"/>
  <c r="CX170" i="3"/>
  <c r="CX171" i="3"/>
  <c r="CX165" i="3"/>
  <c r="S159" i="1"/>
  <c r="DU246" i="1"/>
  <c r="DH251" i="1"/>
  <c r="AI246" i="1"/>
  <c r="V251" i="1"/>
  <c r="BZ246" i="1"/>
  <c r="BB203" i="1"/>
  <c r="F227" i="1"/>
  <c r="P211" i="1"/>
  <c r="FR214" i="1"/>
  <c r="P210" i="1"/>
  <c r="BZ214" i="1"/>
  <c r="P209" i="1"/>
  <c r="CS208" i="1"/>
  <c r="R208" i="1" s="1"/>
  <c r="CY208" i="1" s="1"/>
  <c r="X208" i="1" s="1"/>
  <c r="AD208" i="1"/>
  <c r="CR208" i="1" s="1"/>
  <c r="Q208" i="1" s="1"/>
  <c r="CY205" i="1"/>
  <c r="X205" i="1" s="1"/>
  <c r="CZ205" i="1"/>
  <c r="Y205" i="1" s="1"/>
  <c r="CJ171" i="1"/>
  <c r="CZ164" i="1"/>
  <c r="Y164" i="1" s="1"/>
  <c r="CS211" i="1"/>
  <c r="R211" i="1" s="1"/>
  <c r="CY211" i="1" s="1"/>
  <c r="X211" i="1" s="1"/>
  <c r="AD211" i="1"/>
  <c r="CR211" i="1" s="1"/>
  <c r="Q211" i="1" s="1"/>
  <c r="CS210" i="1"/>
  <c r="R210" i="1" s="1"/>
  <c r="DW214" i="1" s="1"/>
  <c r="AD210" i="1"/>
  <c r="CR210" i="1" s="1"/>
  <c r="Q210" i="1" s="1"/>
  <c r="DV214" i="1" s="1"/>
  <c r="CS209" i="1"/>
  <c r="R209" i="1" s="1"/>
  <c r="AE214" i="1" s="1"/>
  <c r="AD209" i="1"/>
  <c r="CR209" i="1" s="1"/>
  <c r="Q209" i="1" s="1"/>
  <c r="AD214" i="1" s="1"/>
  <c r="DW152" i="1"/>
  <c r="DJ171" i="1"/>
  <c r="CY167" i="1"/>
  <c r="X167" i="1" s="1"/>
  <c r="DX171" i="1"/>
  <c r="CZ167" i="1"/>
  <c r="Y167" i="1" s="1"/>
  <c r="CQ161" i="1"/>
  <c r="P161" i="1" s="1"/>
  <c r="DY171" i="1"/>
  <c r="CY154" i="1"/>
  <c r="X154" i="1" s="1"/>
  <c r="CZ154" i="1"/>
  <c r="Y154" i="1" s="1"/>
  <c r="AF171" i="1"/>
  <c r="FW251" i="1"/>
  <c r="EM251" i="1"/>
  <c r="AU251" i="1"/>
  <c r="Q251" i="1"/>
  <c r="FR249" i="1"/>
  <c r="FQ251" i="1" s="1"/>
  <c r="CS212" i="1"/>
  <c r="R212" i="1" s="1"/>
  <c r="CZ212" i="1" s="1"/>
  <c r="Y212" i="1" s="1"/>
  <c r="AD212" i="1"/>
  <c r="CR212" i="1" s="1"/>
  <c r="Q212" i="1" s="1"/>
  <c r="CP212" i="1" s="1"/>
  <c r="O212" i="1" s="1"/>
  <c r="AB211" i="1"/>
  <c r="AB209" i="1"/>
  <c r="CS206" i="1"/>
  <c r="R206" i="1" s="1"/>
  <c r="CY206" i="1" s="1"/>
  <c r="X206" i="1" s="1"/>
  <c r="DZ152" i="1"/>
  <c r="DM171" i="1"/>
  <c r="CS168" i="1"/>
  <c r="R168" i="1" s="1"/>
  <c r="CY168" i="1" s="1"/>
  <c r="X168" i="1" s="1"/>
  <c r="AD168" i="1"/>
  <c r="CR168" i="1" s="1"/>
  <c r="Q168" i="1" s="1"/>
  <c r="CP168" i="1" s="1"/>
  <c r="O168" i="1" s="1"/>
  <c r="FR152" i="1"/>
  <c r="EI171" i="1"/>
  <c r="FY171" i="1"/>
  <c r="GA171" i="1"/>
  <c r="CY166" i="1"/>
  <c r="X166" i="1" s="1"/>
  <c r="GM163" i="1"/>
  <c r="GO163" i="1"/>
  <c r="ET251" i="1"/>
  <c r="CM246" i="1"/>
  <c r="AS246" i="1"/>
  <c r="AB212" i="1"/>
  <c r="V211" i="1"/>
  <c r="AI214" i="1" s="1"/>
  <c r="V210" i="1"/>
  <c r="EA214" i="1" s="1"/>
  <c r="CY207" i="1"/>
  <c r="X207" i="1" s="1"/>
  <c r="CZ207" i="1"/>
  <c r="Y207" i="1" s="1"/>
  <c r="CZ206" i="1"/>
  <c r="Y206" i="1" s="1"/>
  <c r="CY169" i="1"/>
  <c r="X169" i="1" s="1"/>
  <c r="GO169" i="1" s="1"/>
  <c r="AD166" i="1"/>
  <c r="CS166" i="1"/>
  <c r="R166" i="1" s="1"/>
  <c r="AD157" i="1"/>
  <c r="CR157" i="1" s="1"/>
  <c r="Q157" i="1" s="1"/>
  <c r="CP157" i="1" s="1"/>
  <c r="O157" i="1" s="1"/>
  <c r="CS157" i="1"/>
  <c r="R157" i="1" s="1"/>
  <c r="CQ207" i="1"/>
  <c r="P207" i="1" s="1"/>
  <c r="CP207" i="1" s="1"/>
  <c r="O207" i="1" s="1"/>
  <c r="AB207" i="1"/>
  <c r="P206" i="1"/>
  <c r="CP206" i="1" s="1"/>
  <c r="O206" i="1" s="1"/>
  <c r="EH171" i="1"/>
  <c r="BD152" i="1"/>
  <c r="F196" i="1"/>
  <c r="CD152" i="1"/>
  <c r="AU171" i="1"/>
  <c r="CZ169" i="1"/>
  <c r="Y169" i="1" s="1"/>
  <c r="CP165" i="1"/>
  <c r="O165" i="1" s="1"/>
  <c r="AB163" i="1"/>
  <c r="CZ160" i="1"/>
  <c r="Y160" i="1" s="1"/>
  <c r="CY160" i="1"/>
  <c r="X160" i="1" s="1"/>
  <c r="CQ158" i="1"/>
  <c r="P158" i="1" s="1"/>
  <c r="CY155" i="1"/>
  <c r="X155" i="1" s="1"/>
  <c r="CZ155" i="1"/>
  <c r="Y155" i="1" s="1"/>
  <c r="CB171" i="1"/>
  <c r="CP154" i="1"/>
  <c r="O154" i="1" s="1"/>
  <c r="AC171" i="1"/>
  <c r="CM152" i="1"/>
  <c r="DY81" i="1"/>
  <c r="DL90" i="1"/>
  <c r="BZ81" i="1"/>
  <c r="AQ90" i="1"/>
  <c r="CG90" i="1"/>
  <c r="V206" i="1"/>
  <c r="AB206" i="1"/>
  <c r="FP152" i="1"/>
  <c r="EG171" i="1"/>
  <c r="U168" i="1"/>
  <c r="AH171" i="1" s="1"/>
  <c r="CX202" i="3"/>
  <c r="CX208" i="3"/>
  <c r="CX197" i="3"/>
  <c r="CX203" i="3"/>
  <c r="CX198" i="3"/>
  <c r="CX204" i="3"/>
  <c r="CX199" i="3"/>
  <c r="CX205" i="3"/>
  <c r="CX200" i="3"/>
  <c r="CX206" i="3"/>
  <c r="CX207" i="3"/>
  <c r="CX201" i="3"/>
  <c r="AD160" i="1"/>
  <c r="CS160" i="1"/>
  <c r="R160" i="1" s="1"/>
  <c r="V159" i="1"/>
  <c r="P159" i="1"/>
  <c r="CP159" i="1" s="1"/>
  <c r="O159" i="1" s="1"/>
  <c r="CY156" i="1"/>
  <c r="X156" i="1" s="1"/>
  <c r="CZ156" i="1"/>
  <c r="Y156" i="1" s="1"/>
  <c r="FT171" i="1"/>
  <c r="DU171" i="1"/>
  <c r="CP155" i="1"/>
  <c r="O155" i="1" s="1"/>
  <c r="DX90" i="1"/>
  <c r="CY86" i="1"/>
  <c r="X86" i="1" s="1"/>
  <c r="CZ86" i="1"/>
  <c r="Y86" i="1" s="1"/>
  <c r="P205" i="1"/>
  <c r="CP205" i="1" s="1"/>
  <c r="O205" i="1" s="1"/>
  <c r="EV171" i="1"/>
  <c r="AB169" i="1"/>
  <c r="EB171" i="1"/>
  <c r="CX238" i="3"/>
  <c r="CX244" i="3"/>
  <c r="CX233" i="3"/>
  <c r="CX239" i="3"/>
  <c r="CX234" i="3"/>
  <c r="CX240" i="3"/>
  <c r="CX235" i="3"/>
  <c r="CX241" i="3"/>
  <c r="CX236" i="3"/>
  <c r="CX242" i="3"/>
  <c r="CX243" i="3"/>
  <c r="CX237" i="3"/>
  <c r="CZ163" i="1"/>
  <c r="Y163" i="1" s="1"/>
  <c r="GX162" i="1"/>
  <c r="U162" i="1"/>
  <c r="W159" i="1"/>
  <c r="CP156" i="1"/>
  <c r="O156" i="1" s="1"/>
  <c r="AB155" i="1"/>
  <c r="FV152" i="1"/>
  <c r="EM171" i="1"/>
  <c r="BX152" i="1"/>
  <c r="AO171" i="1"/>
  <c r="CX262" i="3"/>
  <c r="CX268" i="3"/>
  <c r="CX263" i="3"/>
  <c r="CX264" i="3"/>
  <c r="CX265" i="3"/>
  <c r="CX266" i="3"/>
  <c r="CX267" i="3"/>
  <c r="CX261" i="3"/>
  <c r="EA152" i="1"/>
  <c r="DN171" i="1"/>
  <c r="CZ166" i="1"/>
  <c r="Y166" i="1" s="1"/>
  <c r="CY161" i="1"/>
  <c r="X161" i="1" s="1"/>
  <c r="GX159" i="1"/>
  <c r="U159" i="1"/>
  <c r="T159" i="1"/>
  <c r="AJ171" i="1"/>
  <c r="ET171" i="1"/>
  <c r="CG171" i="1"/>
  <c r="V168" i="1"/>
  <c r="AI171" i="1" s="1"/>
  <c r="BZ171" i="1"/>
  <c r="CI171" i="1" s="1"/>
  <c r="CY164" i="1"/>
  <c r="X164" i="1" s="1"/>
  <c r="CY162" i="1"/>
  <c r="X162" i="1" s="1"/>
  <c r="GO162" i="1" s="1"/>
  <c r="CZ162" i="1"/>
  <c r="Y162" i="1" s="1"/>
  <c r="GM162" i="1" s="1"/>
  <c r="CZ157" i="1"/>
  <c r="Y157" i="1" s="1"/>
  <c r="CY157" i="1"/>
  <c r="X157" i="1" s="1"/>
  <c r="AG171" i="1"/>
  <c r="FQ81" i="1"/>
  <c r="GA90" i="1"/>
  <c r="EH90" i="1"/>
  <c r="EA81" i="1"/>
  <c r="DN90" i="1"/>
  <c r="U90" i="1"/>
  <c r="AH81" i="1"/>
  <c r="AB156" i="1"/>
  <c r="AC81" i="1"/>
  <c r="P90" i="1"/>
  <c r="CE90" i="1"/>
  <c r="CF90" i="1"/>
  <c r="CY88" i="1"/>
  <c r="X88" i="1" s="1"/>
  <c r="CZ88" i="1"/>
  <c r="Y88" i="1" s="1"/>
  <c r="AB47" i="1"/>
  <c r="CQ47" i="1"/>
  <c r="P47" i="1" s="1"/>
  <c r="CZ43" i="1"/>
  <c r="Y43" i="1" s="1"/>
  <c r="DX49" i="1"/>
  <c r="FV30" i="1"/>
  <c r="EM49" i="1"/>
  <c r="CC30" i="1"/>
  <c r="AT49" i="1"/>
  <c r="CX274" i="3"/>
  <c r="CX269" i="3"/>
  <c r="CX275" i="3"/>
  <c r="CX270" i="3"/>
  <c r="CX276" i="3"/>
  <c r="CX271" i="3"/>
  <c r="CX272" i="3"/>
  <c r="CX273" i="3"/>
  <c r="CX250" i="3"/>
  <c r="CX245" i="3"/>
  <c r="CX251" i="3"/>
  <c r="CX246" i="3"/>
  <c r="CX252" i="3"/>
  <c r="CX247" i="3"/>
  <c r="CX248" i="3"/>
  <c r="CX249" i="3"/>
  <c r="CX214" i="3"/>
  <c r="CX220" i="3"/>
  <c r="CX209" i="3"/>
  <c r="CX215" i="3"/>
  <c r="CX210" i="3"/>
  <c r="CX216" i="3"/>
  <c r="CX211" i="3"/>
  <c r="CX217" i="3"/>
  <c r="CX212" i="3"/>
  <c r="CX218" i="3"/>
  <c r="CX213" i="3"/>
  <c r="CX219" i="3"/>
  <c r="CX178" i="3"/>
  <c r="CX184" i="3"/>
  <c r="CX173" i="3"/>
  <c r="CX179" i="3"/>
  <c r="CX174" i="3"/>
  <c r="CX180" i="3"/>
  <c r="CX175" i="3"/>
  <c r="CX181" i="3"/>
  <c r="CX176" i="3"/>
  <c r="CX182" i="3"/>
  <c r="CX183" i="3"/>
  <c r="CX177" i="3"/>
  <c r="GC81" i="1"/>
  <c r="ET90" i="1"/>
  <c r="CQ88" i="1"/>
  <c r="P88" i="1" s="1"/>
  <c r="CP88" i="1" s="1"/>
  <c r="O88" i="1" s="1"/>
  <c r="CD81" i="1"/>
  <c r="AU90" i="1"/>
  <c r="CS43" i="1"/>
  <c r="R43" i="1" s="1"/>
  <c r="CY43" i="1" s="1"/>
  <c r="X43" i="1" s="1"/>
  <c r="AD43" i="1"/>
  <c r="AB168" i="1"/>
  <c r="AD167" i="1"/>
  <c r="CR167" i="1" s="1"/>
  <c r="Q167" i="1" s="1"/>
  <c r="CP167" i="1" s="1"/>
  <c r="O167" i="1" s="1"/>
  <c r="AB165" i="1"/>
  <c r="AD164" i="1"/>
  <c r="CR164" i="1" s="1"/>
  <c r="Q164" i="1" s="1"/>
  <c r="CP164" i="1" s="1"/>
  <c r="O164" i="1" s="1"/>
  <c r="AB162" i="1"/>
  <c r="AD161" i="1"/>
  <c r="CR161" i="1" s="1"/>
  <c r="Q161" i="1" s="1"/>
  <c r="AB159" i="1"/>
  <c r="AD158" i="1"/>
  <c r="CR158" i="1" s="1"/>
  <c r="Q158" i="1" s="1"/>
  <c r="AD155" i="1"/>
  <c r="CR155" i="1" s="1"/>
  <c r="Q155" i="1" s="1"/>
  <c r="P94" i="1"/>
  <c r="FY90" i="1"/>
  <c r="CL81" i="1"/>
  <c r="BC90" i="1"/>
  <c r="BY81" i="1"/>
  <c r="CI90" i="1"/>
  <c r="AP90" i="1"/>
  <c r="EB90" i="1"/>
  <c r="AJ90" i="1"/>
  <c r="CJ81" i="1"/>
  <c r="EB49" i="1"/>
  <c r="AO81" i="1"/>
  <c r="F94" i="1"/>
  <c r="AI81" i="1"/>
  <c r="V90" i="1"/>
  <c r="DV90" i="1"/>
  <c r="CP84" i="1"/>
  <c r="O84" i="1" s="1"/>
  <c r="AG90" i="1"/>
  <c r="CP83" i="1"/>
  <c r="O83" i="1" s="1"/>
  <c r="FQ30" i="1"/>
  <c r="EH49" i="1"/>
  <c r="AQ30" i="1"/>
  <c r="F59" i="1"/>
  <c r="AQ120" i="1"/>
  <c r="CS45" i="1"/>
  <c r="R45" i="1" s="1"/>
  <c r="CY45" i="1" s="1"/>
  <c r="X45" i="1" s="1"/>
  <c r="AD45" i="1"/>
  <c r="GM41" i="1"/>
  <c r="GN41" i="1"/>
  <c r="CZ36" i="1"/>
  <c r="Y36" i="1" s="1"/>
  <c r="CY36" i="1"/>
  <c r="X36" i="1" s="1"/>
  <c r="AB154" i="1"/>
  <c r="EI90" i="1"/>
  <c r="DM90" i="1"/>
  <c r="CH90" i="1"/>
  <c r="BB81" i="1"/>
  <c r="F103" i="1"/>
  <c r="DW90" i="1"/>
  <c r="CY84" i="1"/>
  <c r="X84" i="1" s="1"/>
  <c r="EC90" i="1" s="1"/>
  <c r="CY83" i="1"/>
  <c r="X83" i="1" s="1"/>
  <c r="CX256" i="3"/>
  <c r="CX257" i="3"/>
  <c r="CX258" i="3"/>
  <c r="CX253" i="3"/>
  <c r="CX259" i="3"/>
  <c r="CX254" i="3"/>
  <c r="CX260" i="3"/>
  <c r="CX255" i="3"/>
  <c r="CX226" i="3"/>
  <c r="CX232" i="3"/>
  <c r="CX221" i="3"/>
  <c r="CX227" i="3"/>
  <c r="CX222" i="3"/>
  <c r="CX228" i="3"/>
  <c r="CX223" i="3"/>
  <c r="CX229" i="3"/>
  <c r="CX224" i="3"/>
  <c r="CX230" i="3"/>
  <c r="CX231" i="3"/>
  <c r="CX225" i="3"/>
  <c r="CX190" i="3"/>
  <c r="CX196" i="3"/>
  <c r="CX185" i="3"/>
  <c r="CX191" i="3"/>
  <c r="CX186" i="3"/>
  <c r="CX192" i="3"/>
  <c r="CX187" i="3"/>
  <c r="CX193" i="3"/>
  <c r="CX188" i="3"/>
  <c r="CX194" i="3"/>
  <c r="CX195" i="3"/>
  <c r="CX189" i="3"/>
  <c r="CX154" i="3"/>
  <c r="CX160" i="3"/>
  <c r="CX149" i="3"/>
  <c r="CX155" i="3"/>
  <c r="CX150" i="3"/>
  <c r="CX156" i="3"/>
  <c r="CX151" i="3"/>
  <c r="CX157" i="3"/>
  <c r="CX152" i="3"/>
  <c r="CX158" i="3"/>
  <c r="CX159" i="3"/>
  <c r="CX153" i="3"/>
  <c r="AB157" i="1"/>
  <c r="AF90" i="1"/>
  <c r="AD87" i="1"/>
  <c r="CS87" i="1"/>
  <c r="R87" i="1" s="1"/>
  <c r="CZ87" i="1" s="1"/>
  <c r="Y87" i="1" s="1"/>
  <c r="CQ86" i="1"/>
  <c r="P86" i="1" s="1"/>
  <c r="AB86" i="1"/>
  <c r="DU49" i="1"/>
  <c r="EU90" i="1"/>
  <c r="GX86" i="1"/>
  <c r="GB90" i="1" s="1"/>
  <c r="CZ84" i="1"/>
  <c r="Y84" i="1" s="1"/>
  <c r="ED90" i="1" s="1"/>
  <c r="CZ83" i="1"/>
  <c r="Y83" i="1" s="1"/>
  <c r="GE81" i="1"/>
  <c r="BD30" i="1"/>
  <c r="BD120" i="1"/>
  <c r="F74" i="1"/>
  <c r="FU30" i="1"/>
  <c r="EL49" i="1"/>
  <c r="FV90" i="1"/>
  <c r="CK30" i="1"/>
  <c r="BB49" i="1"/>
  <c r="BC30" i="1"/>
  <c r="F65" i="1"/>
  <c r="CZ38" i="1"/>
  <c r="Y38" i="1" s="1"/>
  <c r="CY38" i="1"/>
  <c r="X38" i="1" s="1"/>
  <c r="CX106" i="3"/>
  <c r="CX112" i="3"/>
  <c r="CX107" i="3"/>
  <c r="CX108" i="3"/>
  <c r="CX109" i="3"/>
  <c r="CX110" i="3"/>
  <c r="CX111" i="3"/>
  <c r="CX105" i="3"/>
  <c r="AB85" i="1"/>
  <c r="FU90" i="1"/>
  <c r="AB84" i="1"/>
  <c r="CC90" i="1"/>
  <c r="AB83" i="1"/>
  <c r="CM81" i="1"/>
  <c r="CX82" i="3"/>
  <c r="CX88" i="3"/>
  <c r="CX83" i="3"/>
  <c r="CX84" i="3"/>
  <c r="CX85" i="3"/>
  <c r="CX86" i="3"/>
  <c r="CX87" i="3"/>
  <c r="R47" i="1"/>
  <c r="CY47" i="1" s="1"/>
  <c r="X47" i="1" s="1"/>
  <c r="CQ46" i="1"/>
  <c r="P46" i="1" s="1"/>
  <c r="CP46" i="1" s="1"/>
  <c r="O46" i="1" s="1"/>
  <c r="AB46" i="1"/>
  <c r="CQ42" i="1"/>
  <c r="AB42" i="1"/>
  <c r="GB49" i="1"/>
  <c r="GC30" i="1"/>
  <c r="ET49" i="1"/>
  <c r="Q47" i="1"/>
  <c r="GX38" i="1"/>
  <c r="V38" i="1"/>
  <c r="U38" i="1"/>
  <c r="T38" i="1"/>
  <c r="CY37" i="1"/>
  <c r="X37" i="1" s="1"/>
  <c r="CZ37" i="1"/>
  <c r="Y37" i="1" s="1"/>
  <c r="DZ49" i="1"/>
  <c r="CX118" i="3"/>
  <c r="CX113" i="3"/>
  <c r="CX119" i="3"/>
  <c r="CX114" i="3"/>
  <c r="CX120" i="3"/>
  <c r="CX115" i="3"/>
  <c r="CX116" i="3"/>
  <c r="CX117" i="3"/>
  <c r="FR49" i="1"/>
  <c r="I40" i="1"/>
  <c r="CY39" i="1"/>
  <c r="X39" i="1" s="1"/>
  <c r="CZ39" i="1"/>
  <c r="Y39" i="1" s="1"/>
  <c r="CY35" i="1"/>
  <c r="X35" i="1" s="1"/>
  <c r="CZ35" i="1"/>
  <c r="Y35" i="1" s="1"/>
  <c r="DY49" i="1"/>
  <c r="CY44" i="1"/>
  <c r="X44" i="1" s="1"/>
  <c r="CZ44" i="1"/>
  <c r="Y44" i="1" s="1"/>
  <c r="CD30" i="1"/>
  <c r="AU49" i="1"/>
  <c r="GX40" i="1"/>
  <c r="V40" i="1"/>
  <c r="V47" i="1"/>
  <c r="EA49" i="1" s="1"/>
  <c r="AD44" i="1"/>
  <c r="AB41" i="1"/>
  <c r="AD39" i="1"/>
  <c r="CX22" i="3"/>
  <c r="CX28" i="3"/>
  <c r="CX34" i="3"/>
  <c r="CX17" i="3"/>
  <c r="CX23" i="3"/>
  <c r="CX29" i="3"/>
  <c r="CX35" i="3"/>
  <c r="CX18" i="3"/>
  <c r="CX24" i="3"/>
  <c r="CX30" i="3"/>
  <c r="CX36" i="3"/>
  <c r="CX19" i="3"/>
  <c r="CX25" i="3"/>
  <c r="CX31" i="3"/>
  <c r="CX20" i="3"/>
  <c r="CX26" i="3"/>
  <c r="CX32" i="3"/>
  <c r="CX33" i="3"/>
  <c r="CX27" i="3"/>
  <c r="P38" i="1"/>
  <c r="I42" i="1"/>
  <c r="U42" i="1" s="1"/>
  <c r="CG49" i="1"/>
  <c r="CX76" i="3"/>
  <c r="CX77" i="3"/>
  <c r="CX78" i="3"/>
  <c r="CX79" i="3"/>
  <c r="CX80" i="3"/>
  <c r="CX75" i="3"/>
  <c r="CR35" i="1"/>
  <c r="Q35" i="1" s="1"/>
  <c r="CY33" i="1"/>
  <c r="X33" i="1" s="1"/>
  <c r="CZ33" i="1"/>
  <c r="Y33" i="1" s="1"/>
  <c r="EG49" i="1"/>
  <c r="AO49" i="1"/>
  <c r="CP37" i="1"/>
  <c r="O37" i="1" s="1"/>
  <c r="CP36" i="1"/>
  <c r="O36" i="1" s="1"/>
  <c r="CP35" i="1"/>
  <c r="O35" i="1" s="1"/>
  <c r="CY34" i="1"/>
  <c r="X34" i="1" s="1"/>
  <c r="CZ34" i="1"/>
  <c r="Y34" i="1" s="1"/>
  <c r="CY32" i="1"/>
  <c r="X32" i="1" s="1"/>
  <c r="CZ32" i="1"/>
  <c r="Y32" i="1" s="1"/>
  <c r="CS34" i="1"/>
  <c r="R34" i="1" s="1"/>
  <c r="AD34" i="1"/>
  <c r="CR34" i="1" s="1"/>
  <c r="Q34" i="1" s="1"/>
  <c r="CP34" i="1" s="1"/>
  <c r="O34" i="1" s="1"/>
  <c r="CR33" i="1"/>
  <c r="Q33" i="1" s="1"/>
  <c r="AB33" i="1"/>
  <c r="AD32" i="1"/>
  <c r="CX81" i="3"/>
  <c r="CX40" i="3"/>
  <c r="CX46" i="3"/>
  <c r="CX52" i="3"/>
  <c r="CX41" i="3"/>
  <c r="CX47" i="3"/>
  <c r="CX53" i="3"/>
  <c r="CX42" i="3"/>
  <c r="CX48" i="3"/>
  <c r="CX54" i="3"/>
  <c r="CX37" i="3"/>
  <c r="CX43" i="3"/>
  <c r="CX49" i="3"/>
  <c r="CX55" i="3"/>
  <c r="CX38" i="3"/>
  <c r="CX44" i="3"/>
  <c r="CX50" i="3"/>
  <c r="CX56" i="3"/>
  <c r="CX51" i="3"/>
  <c r="GO167" i="1" l="1"/>
  <c r="GM167" i="1"/>
  <c r="GO212" i="1"/>
  <c r="FU214" i="1" s="1"/>
  <c r="GM212" i="1"/>
  <c r="GO164" i="1"/>
  <c r="GM164" i="1"/>
  <c r="GB81" i="1"/>
  <c r="ES90" i="1"/>
  <c r="CI152" i="1"/>
  <c r="AZ171" i="1"/>
  <c r="AI152" i="1"/>
  <c r="V171" i="1"/>
  <c r="GM168" i="1"/>
  <c r="DO171" i="1"/>
  <c r="EB152" i="1"/>
  <c r="DK90" i="1"/>
  <c r="DX81" i="1"/>
  <c r="AB167" i="1"/>
  <c r="AX90" i="1"/>
  <c r="CG81" i="1"/>
  <c r="AC152" i="1"/>
  <c r="CF171" i="1"/>
  <c r="CH171" i="1"/>
  <c r="P171" i="1"/>
  <c r="CE171" i="1"/>
  <c r="AB158" i="1"/>
  <c r="EH152" i="1"/>
  <c r="P180" i="1"/>
  <c r="AE171" i="1"/>
  <c r="EA203" i="1"/>
  <c r="DN214" i="1"/>
  <c r="FQ246" i="1"/>
  <c r="GA251" i="1"/>
  <c r="EH251" i="1"/>
  <c r="FX251" i="1"/>
  <c r="AL171" i="1"/>
  <c r="AD203" i="1"/>
  <c r="Q214" i="1"/>
  <c r="AC214" i="1"/>
  <c r="CP209" i="1"/>
  <c r="O209" i="1" s="1"/>
  <c r="FZ251" i="1"/>
  <c r="AG203" i="1"/>
  <c r="T214" i="1"/>
  <c r="ER214" i="1"/>
  <c r="GA203" i="1"/>
  <c r="CI30" i="1"/>
  <c r="AZ49" i="1"/>
  <c r="GM169" i="1"/>
  <c r="GM248" i="1"/>
  <c r="CA251" i="1" s="1"/>
  <c r="AB251" i="1"/>
  <c r="GO208" i="1"/>
  <c r="GM208" i="1"/>
  <c r="AX283" i="1"/>
  <c r="F299" i="1"/>
  <c r="AK283" i="1"/>
  <c r="X292" i="1"/>
  <c r="EC283" i="1"/>
  <c r="DP292" i="1"/>
  <c r="EC214" i="1"/>
  <c r="GP287" i="1"/>
  <c r="GM287" i="1"/>
  <c r="BA283" i="1"/>
  <c r="F312" i="1"/>
  <c r="EP251" i="1"/>
  <c r="FY246" i="1"/>
  <c r="ED292" i="1"/>
  <c r="GB283" i="1"/>
  <c r="ES292" i="1"/>
  <c r="DN283" i="1"/>
  <c r="P315" i="1"/>
  <c r="ED81" i="1"/>
  <c r="DQ90" i="1"/>
  <c r="AY90" i="1"/>
  <c r="CH81" i="1"/>
  <c r="V81" i="1"/>
  <c r="F113" i="1"/>
  <c r="EM30" i="1"/>
  <c r="EM120" i="1"/>
  <c r="P68" i="1"/>
  <c r="F93" i="1"/>
  <c r="P81" i="1"/>
  <c r="P113" i="1"/>
  <c r="DN81" i="1"/>
  <c r="CP33" i="1"/>
  <c r="O33" i="1" s="1"/>
  <c r="CP38" i="1"/>
  <c r="O38" i="1" s="1"/>
  <c r="R42" i="1"/>
  <c r="DY30" i="1"/>
  <c r="DL49" i="1"/>
  <c r="S40" i="1"/>
  <c r="T40" i="1"/>
  <c r="AG49" i="1" s="1"/>
  <c r="Q40" i="1"/>
  <c r="GM46" i="1"/>
  <c r="GN46" i="1"/>
  <c r="BB30" i="1"/>
  <c r="F62" i="1"/>
  <c r="BB120" i="1"/>
  <c r="AB87" i="1"/>
  <c r="CR87" i="1"/>
  <c r="Q87" i="1" s="1"/>
  <c r="AE90" i="1"/>
  <c r="DM81" i="1"/>
  <c r="P112" i="1"/>
  <c r="AQ26" i="1"/>
  <c r="F130" i="1"/>
  <c r="GN83" i="1"/>
  <c r="GM83" i="1"/>
  <c r="BC81" i="1"/>
  <c r="F106" i="1"/>
  <c r="BC120" i="1"/>
  <c r="AU81" i="1"/>
  <c r="F109" i="1"/>
  <c r="AX171" i="1"/>
  <c r="CG152" i="1"/>
  <c r="AO152" i="1"/>
  <c r="F175" i="1"/>
  <c r="GO156" i="1"/>
  <c r="GM156" i="1"/>
  <c r="AH152" i="1"/>
  <c r="U171" i="1"/>
  <c r="AQ81" i="1"/>
  <c r="F100" i="1"/>
  <c r="GO154" i="1"/>
  <c r="GM154" i="1"/>
  <c r="GM206" i="1"/>
  <c r="GN206" i="1"/>
  <c r="CR166" i="1"/>
  <c r="Q166" i="1" s="1"/>
  <c r="AB166" i="1"/>
  <c r="AI203" i="1"/>
  <c r="V214" i="1"/>
  <c r="AB210" i="1"/>
  <c r="Q246" i="1"/>
  <c r="F263" i="1"/>
  <c r="AK171" i="1"/>
  <c r="DX152" i="1"/>
  <c r="DK171" i="1"/>
  <c r="R214" i="1"/>
  <c r="AE203" i="1"/>
  <c r="CJ152" i="1"/>
  <c r="BA171" i="1"/>
  <c r="BZ203" i="1"/>
  <c r="AQ214" i="1"/>
  <c r="CG214" i="1"/>
  <c r="CY159" i="1"/>
  <c r="X159" i="1" s="1"/>
  <c r="GO159" i="1" s="1"/>
  <c r="CZ159" i="1"/>
  <c r="Y159" i="1" s="1"/>
  <c r="EB203" i="1"/>
  <c r="DO214" i="1"/>
  <c r="AP30" i="1"/>
  <c r="F58" i="1"/>
  <c r="AP120" i="1"/>
  <c r="EH203" i="1"/>
  <c r="P223" i="1"/>
  <c r="CH251" i="1"/>
  <c r="AC246" i="1"/>
  <c r="P251" i="1"/>
  <c r="CE251" i="1"/>
  <c r="CF251" i="1"/>
  <c r="AS283" i="1"/>
  <c r="F309" i="1"/>
  <c r="BB283" i="1"/>
  <c r="F305" i="1"/>
  <c r="DP251" i="1"/>
  <c r="EC246" i="1"/>
  <c r="GA283" i="1"/>
  <c r="ER292" i="1"/>
  <c r="DX283" i="1"/>
  <c r="DK292" i="1"/>
  <c r="P261" i="1"/>
  <c r="EI246" i="1"/>
  <c r="GM290" i="1"/>
  <c r="GP290" i="1"/>
  <c r="X251" i="1"/>
  <c r="AK246" i="1"/>
  <c r="CP285" i="1"/>
  <c r="O285" i="1" s="1"/>
  <c r="AC292" i="1"/>
  <c r="AT283" i="1"/>
  <c r="F310" i="1"/>
  <c r="F301" i="1"/>
  <c r="AP283" i="1"/>
  <c r="GB30" i="1"/>
  <c r="ES49" i="1"/>
  <c r="GN34" i="1"/>
  <c r="GM34" i="1"/>
  <c r="S42" i="1"/>
  <c r="EG152" i="1"/>
  <c r="P175" i="1"/>
  <c r="AU152" i="1"/>
  <c r="F190" i="1"/>
  <c r="AU246" i="1"/>
  <c r="F270" i="1"/>
  <c r="DV203" i="1"/>
  <c r="DI214" i="1"/>
  <c r="CP210" i="1"/>
  <c r="O210" i="1" s="1"/>
  <c r="DU214" i="1"/>
  <c r="V246" i="1"/>
  <c r="F274" i="1"/>
  <c r="CZ168" i="1"/>
  <c r="Y168" i="1" s="1"/>
  <c r="GO168" i="1" s="1"/>
  <c r="DL214" i="1"/>
  <c r="DY203" i="1"/>
  <c r="T246" i="1"/>
  <c r="F272" i="1"/>
  <c r="BY246" i="1"/>
  <c r="CI251" i="1"/>
  <c r="AP251" i="1"/>
  <c r="AF203" i="1"/>
  <c r="S214" i="1"/>
  <c r="DX246" i="1"/>
  <c r="DK251" i="1"/>
  <c r="ES152" i="1"/>
  <c r="P191" i="1"/>
  <c r="BA203" i="1"/>
  <c r="F234" i="1"/>
  <c r="P265" i="1"/>
  <c r="DJ246" i="1"/>
  <c r="CI283" i="1"/>
  <c r="AZ292" i="1"/>
  <c r="S251" i="1"/>
  <c r="AF246" i="1"/>
  <c r="DO246" i="1"/>
  <c r="P275" i="1"/>
  <c r="F304" i="1"/>
  <c r="Q283" i="1"/>
  <c r="CC81" i="1"/>
  <c r="AT90" i="1"/>
  <c r="EC49" i="1"/>
  <c r="T42" i="1"/>
  <c r="BD26" i="1"/>
  <c r="F145" i="1"/>
  <c r="BD322" i="1"/>
  <c r="P106" i="1"/>
  <c r="EU120" i="1"/>
  <c r="EU81" i="1"/>
  <c r="CY87" i="1"/>
  <c r="X87" i="1" s="1"/>
  <c r="EH81" i="1"/>
  <c r="P99" i="1"/>
  <c r="ET152" i="1"/>
  <c r="P184" i="1"/>
  <c r="CB152" i="1"/>
  <c r="AS171" i="1"/>
  <c r="AE49" i="1"/>
  <c r="CR39" i="1"/>
  <c r="Q39" i="1" s="1"/>
  <c r="CP39" i="1" s="1"/>
  <c r="O39" i="1" s="1"/>
  <c r="AB39" i="1"/>
  <c r="GX42" i="1"/>
  <c r="CJ49" i="1" s="1"/>
  <c r="ET30" i="1"/>
  <c r="P62" i="1"/>
  <c r="ET120" i="1"/>
  <c r="V42" i="1"/>
  <c r="AI49" i="1" s="1"/>
  <c r="CZ47" i="1"/>
  <c r="Y47" i="1" s="1"/>
  <c r="EM90" i="1"/>
  <c r="FV81" i="1"/>
  <c r="DU30" i="1"/>
  <c r="FX49" i="1"/>
  <c r="FZ49" i="1"/>
  <c r="DH49" i="1"/>
  <c r="FW49" i="1"/>
  <c r="DW81" i="1"/>
  <c r="DJ90" i="1"/>
  <c r="Q42" i="1"/>
  <c r="AG81" i="1"/>
  <c r="T90" i="1"/>
  <c r="EB81" i="1"/>
  <c r="DO90" i="1"/>
  <c r="EP90" i="1"/>
  <c r="FY81" i="1"/>
  <c r="R40" i="1"/>
  <c r="GN88" i="1"/>
  <c r="GM88" i="1"/>
  <c r="GA81" i="1"/>
  <c r="ER90" i="1"/>
  <c r="AJ152" i="1"/>
  <c r="W171" i="1"/>
  <c r="DN152" i="1"/>
  <c r="P194" i="1"/>
  <c r="EM152" i="1"/>
  <c r="P190" i="1"/>
  <c r="GM205" i="1"/>
  <c r="GN205" i="1"/>
  <c r="DU152" i="1"/>
  <c r="FX171" i="1"/>
  <c r="FZ171" i="1"/>
  <c r="DH171" i="1"/>
  <c r="FW171" i="1"/>
  <c r="P111" i="1"/>
  <c r="DL81" i="1"/>
  <c r="ED171" i="1"/>
  <c r="GO207" i="1"/>
  <c r="GM207" i="1"/>
  <c r="GA152" i="1"/>
  <c r="ER171" i="1"/>
  <c r="DM152" i="1"/>
  <c r="P193" i="1"/>
  <c r="EM246" i="1"/>
  <c r="P270" i="1"/>
  <c r="CP161" i="1"/>
  <c r="O161" i="1" s="1"/>
  <c r="DJ152" i="1"/>
  <c r="P185" i="1"/>
  <c r="DJ214" i="1"/>
  <c r="DW203" i="1"/>
  <c r="FR203" i="1"/>
  <c r="EI214" i="1"/>
  <c r="FY214" i="1"/>
  <c r="CR249" i="1"/>
  <c r="Q249" i="1" s="1"/>
  <c r="AB249" i="1"/>
  <c r="DN246" i="1"/>
  <c r="P274" i="1"/>
  <c r="AE283" i="1"/>
  <c r="R292" i="1"/>
  <c r="EL283" i="1"/>
  <c r="P310" i="1"/>
  <c r="CZ209" i="1"/>
  <c r="Y209" i="1" s="1"/>
  <c r="DQ251" i="1"/>
  <c r="ED246" i="1"/>
  <c r="AH283" i="1"/>
  <c r="U292" i="1"/>
  <c r="GB203" i="1"/>
  <c r="ES214" i="1"/>
  <c r="AL246" i="1"/>
  <c r="Y251" i="1"/>
  <c r="AL292" i="1"/>
  <c r="DI283" i="1"/>
  <c r="P304" i="1"/>
  <c r="W283" i="1"/>
  <c r="F316" i="1"/>
  <c r="EG30" i="1"/>
  <c r="P53" i="1"/>
  <c r="EG120" i="1"/>
  <c r="DO49" i="1"/>
  <c r="EB30" i="1"/>
  <c r="FR30" i="1"/>
  <c r="EI49" i="1"/>
  <c r="FU81" i="1"/>
  <c r="EL90" i="1"/>
  <c r="AF81" i="1"/>
  <c r="S90" i="1"/>
  <c r="P100" i="1"/>
  <c r="EI81" i="1"/>
  <c r="EV152" i="1"/>
  <c r="P196" i="1"/>
  <c r="EV322" i="1"/>
  <c r="DY152" i="1"/>
  <c r="DL171" i="1"/>
  <c r="GM36" i="1"/>
  <c r="GN36" i="1"/>
  <c r="AB44" i="1"/>
  <c r="CR44" i="1"/>
  <c r="Q44" i="1" s="1"/>
  <c r="CP44" i="1" s="1"/>
  <c r="O44" i="1" s="1"/>
  <c r="CR32" i="1"/>
  <c r="Q32" i="1" s="1"/>
  <c r="AB32" i="1"/>
  <c r="GM37" i="1"/>
  <c r="GN37" i="1"/>
  <c r="AX49" i="1"/>
  <c r="CG30" i="1"/>
  <c r="U40" i="1"/>
  <c r="AH49" i="1" s="1"/>
  <c r="EA30" i="1"/>
  <c r="DN49" i="1"/>
  <c r="DW49" i="1"/>
  <c r="CZ45" i="1"/>
  <c r="Y45" i="1" s="1"/>
  <c r="ED49" i="1" s="1"/>
  <c r="W42" i="1"/>
  <c r="GA49" i="1"/>
  <c r="GN84" i="1"/>
  <c r="GM84" i="1"/>
  <c r="AP81" i="1"/>
  <c r="F99" i="1"/>
  <c r="CR43" i="1"/>
  <c r="Q43" i="1" s="1"/>
  <c r="CP43" i="1" s="1"/>
  <c r="O43" i="1" s="1"/>
  <c r="AB43" i="1"/>
  <c r="ET81" i="1"/>
  <c r="P103" i="1"/>
  <c r="AT30" i="1"/>
  <c r="F67" i="1"/>
  <c r="CF81" i="1"/>
  <c r="AW90" i="1"/>
  <c r="FT152" i="1"/>
  <c r="EK171" i="1"/>
  <c r="CR160" i="1"/>
  <c r="Q160" i="1" s="1"/>
  <c r="CP160" i="1" s="1"/>
  <c r="O160" i="1" s="1"/>
  <c r="AB160" i="1"/>
  <c r="EC171" i="1"/>
  <c r="AB164" i="1"/>
  <c r="FY152" i="1"/>
  <c r="EP171" i="1"/>
  <c r="FW246" i="1"/>
  <c r="EN251" i="1"/>
  <c r="AB161" i="1"/>
  <c r="CP211" i="1"/>
  <c r="O211" i="1" s="1"/>
  <c r="DH246" i="1"/>
  <c r="P254" i="1"/>
  <c r="AP152" i="1"/>
  <c r="F180" i="1"/>
  <c r="FY283" i="1"/>
  <c r="EP292" i="1"/>
  <c r="DW283" i="1"/>
  <c r="DJ292" i="1"/>
  <c r="CY209" i="1"/>
  <c r="X209" i="1" s="1"/>
  <c r="AK214" i="1" s="1"/>
  <c r="ES246" i="1"/>
  <c r="P271" i="1"/>
  <c r="DX203" i="1"/>
  <c r="DK214" i="1"/>
  <c r="AG283" i="1"/>
  <c r="T292" i="1"/>
  <c r="CZ211" i="1"/>
  <c r="Y211" i="1" s="1"/>
  <c r="GM288" i="1"/>
  <c r="GP288" i="1"/>
  <c r="DM246" i="1"/>
  <c r="P273" i="1"/>
  <c r="CP286" i="1"/>
  <c r="O286" i="1" s="1"/>
  <c r="DU292" i="1"/>
  <c r="DO283" i="1"/>
  <c r="P316" i="1"/>
  <c r="DZ30" i="1"/>
  <c r="DM49" i="1"/>
  <c r="AK90" i="1"/>
  <c r="GM35" i="1"/>
  <c r="GN35" i="1"/>
  <c r="P42" i="1"/>
  <c r="DP90" i="1"/>
  <c r="EC81" i="1"/>
  <c r="AJ81" i="1"/>
  <c r="W90" i="1"/>
  <c r="DX30" i="1"/>
  <c r="DK49" i="1"/>
  <c r="GO155" i="1"/>
  <c r="FU171" i="1" s="1"/>
  <c r="GM155" i="1"/>
  <c r="DT171" i="1"/>
  <c r="AU30" i="1"/>
  <c r="F68" i="1"/>
  <c r="AU120" i="1"/>
  <c r="AB34" i="1"/>
  <c r="AO30" i="1"/>
  <c r="F53" i="1"/>
  <c r="AO120" i="1"/>
  <c r="FY49" i="1"/>
  <c r="W40" i="1"/>
  <c r="AJ49" i="1" s="1"/>
  <c r="P40" i="1"/>
  <c r="CP40" i="1" s="1"/>
  <c r="O40" i="1" s="1"/>
  <c r="EL30" i="1"/>
  <c r="P67" i="1"/>
  <c r="EL120" i="1"/>
  <c r="AL90" i="1"/>
  <c r="CP86" i="1"/>
  <c r="O86" i="1" s="1"/>
  <c r="DU90" i="1"/>
  <c r="AB45" i="1"/>
  <c r="CR45" i="1"/>
  <c r="Q45" i="1" s="1"/>
  <c r="CP45" i="1" s="1"/>
  <c r="O45" i="1" s="1"/>
  <c r="EH30" i="1"/>
  <c r="EH120" i="1"/>
  <c r="P58" i="1"/>
  <c r="DV81" i="1"/>
  <c r="DI90" i="1"/>
  <c r="CI81" i="1"/>
  <c r="AZ90" i="1"/>
  <c r="DV171" i="1"/>
  <c r="CP47" i="1"/>
  <c r="O47" i="1" s="1"/>
  <c r="CE81" i="1"/>
  <c r="AV90" i="1"/>
  <c r="U81" i="1"/>
  <c r="F112" i="1"/>
  <c r="AG152" i="1"/>
  <c r="T171" i="1"/>
  <c r="AQ171" i="1"/>
  <c r="AQ322" i="1" s="1"/>
  <c r="BZ152" i="1"/>
  <c r="CP158" i="1"/>
  <c r="O158" i="1" s="1"/>
  <c r="GM165" i="1"/>
  <c r="GO165" i="1"/>
  <c r="GM157" i="1"/>
  <c r="GO157" i="1"/>
  <c r="ET246" i="1"/>
  <c r="P264" i="1"/>
  <c r="EI152" i="1"/>
  <c r="P181" i="1"/>
  <c r="CI214" i="1"/>
  <c r="AF152" i="1"/>
  <c r="S171" i="1"/>
  <c r="AB208" i="1"/>
  <c r="AJ203" i="1"/>
  <c r="W214" i="1"/>
  <c r="U203" i="1"/>
  <c r="F236" i="1"/>
  <c r="CZ210" i="1"/>
  <c r="Y210" i="1" s="1"/>
  <c r="ED214" i="1" s="1"/>
  <c r="DY283" i="1"/>
  <c r="DL292" i="1"/>
  <c r="AF283" i="1"/>
  <c r="S292" i="1"/>
  <c r="U246" i="1"/>
  <c r="F273" i="1"/>
  <c r="GM289" i="1"/>
  <c r="GP289" i="1"/>
  <c r="EK283" i="1"/>
  <c r="P309" i="1"/>
  <c r="AI30" i="1" l="1"/>
  <c r="V49" i="1"/>
  <c r="AG30" i="1"/>
  <c r="T49" i="1"/>
  <c r="ED30" i="1"/>
  <c r="DQ49" i="1"/>
  <c r="AQ22" i="1"/>
  <c r="AQ352" i="1"/>
  <c r="F332" i="1"/>
  <c r="CJ30" i="1"/>
  <c r="BA49" i="1"/>
  <c r="F307" i="1"/>
  <c r="S283" i="1"/>
  <c r="W49" i="1"/>
  <c r="AJ30" i="1"/>
  <c r="DJ49" i="1"/>
  <c r="DW30" i="1"/>
  <c r="EL81" i="1"/>
  <c r="P108" i="1"/>
  <c r="EG26" i="1"/>
  <c r="P124" i="1"/>
  <c r="EG322" i="1"/>
  <c r="U283" i="1"/>
  <c r="F314" i="1"/>
  <c r="DV251" i="1"/>
  <c r="CP249" i="1"/>
  <c r="O249" i="1" s="1"/>
  <c r="F111" i="1"/>
  <c r="T81" i="1"/>
  <c r="DH30" i="1"/>
  <c r="P52" i="1"/>
  <c r="F108" i="1"/>
  <c r="AT81" i="1"/>
  <c r="S203" i="1"/>
  <c r="F229" i="1"/>
  <c r="DU203" i="1"/>
  <c r="FW214" i="1"/>
  <c r="FX214" i="1"/>
  <c r="DH214" i="1"/>
  <c r="FZ214" i="1"/>
  <c r="BA152" i="1"/>
  <c r="F191" i="1"/>
  <c r="AK152" i="1"/>
  <c r="X171" i="1"/>
  <c r="GM159" i="1"/>
  <c r="F178" i="1"/>
  <c r="AX152" i="1"/>
  <c r="CZ40" i="1"/>
  <c r="Y40" i="1" s="1"/>
  <c r="CY40" i="1"/>
  <c r="X40" i="1" s="1"/>
  <c r="AF49" i="1"/>
  <c r="ES283" i="1"/>
  <c r="P312" i="1"/>
  <c r="X283" i="1"/>
  <c r="F318" i="1"/>
  <c r="AB246" i="1"/>
  <c r="O251" i="1"/>
  <c r="ER203" i="1"/>
  <c r="P225" i="1"/>
  <c r="Q203" i="1"/>
  <c r="F226" i="1"/>
  <c r="DO152" i="1"/>
  <c r="P195" i="1"/>
  <c r="GM86" i="1"/>
  <c r="GN86" i="1"/>
  <c r="FU152" i="1"/>
  <c r="EL171" i="1"/>
  <c r="P116" i="1"/>
  <c r="DP81" i="1"/>
  <c r="DK203" i="1"/>
  <c r="P229" i="1"/>
  <c r="DT90" i="1"/>
  <c r="F238" i="1"/>
  <c r="W203" i="1"/>
  <c r="DV152" i="1"/>
  <c r="DI171" i="1"/>
  <c r="EH26" i="1"/>
  <c r="P129" i="1"/>
  <c r="EH322" i="1"/>
  <c r="Y90" i="1"/>
  <c r="AL81" i="1"/>
  <c r="FY30" i="1"/>
  <c r="EP49" i="1"/>
  <c r="AU26" i="1"/>
  <c r="F139" i="1"/>
  <c r="DK30" i="1"/>
  <c r="P64" i="1"/>
  <c r="DK120" i="1"/>
  <c r="CP42" i="1"/>
  <c r="O42" i="1" s="1"/>
  <c r="P299" i="1"/>
  <c r="EP283" i="1"/>
  <c r="GO211" i="1"/>
  <c r="CC214" i="1" s="1"/>
  <c r="GM211" i="1"/>
  <c r="F96" i="1"/>
  <c r="AW81" i="1"/>
  <c r="FS90" i="1"/>
  <c r="DN30" i="1"/>
  <c r="P72" i="1"/>
  <c r="DN120" i="1"/>
  <c r="AL283" i="1"/>
  <c r="Y292" i="1"/>
  <c r="R283" i="1"/>
  <c r="F306" i="1"/>
  <c r="FY203" i="1"/>
  <c r="EP214" i="1"/>
  <c r="ER152" i="1"/>
  <c r="P182" i="1"/>
  <c r="W152" i="1"/>
  <c r="F195" i="1"/>
  <c r="FZ30" i="1"/>
  <c r="EQ49" i="1"/>
  <c r="GM39" i="1"/>
  <c r="GN39" i="1"/>
  <c r="BD22" i="1"/>
  <c r="F347" i="1"/>
  <c r="BD352" i="1"/>
  <c r="F266" i="1"/>
  <c r="S246" i="1"/>
  <c r="GM210" i="1"/>
  <c r="FS214" i="1" s="1"/>
  <c r="DT214" i="1"/>
  <c r="GN210" i="1"/>
  <c r="FT214" i="1" s="1"/>
  <c r="ES30" i="1"/>
  <c r="P69" i="1"/>
  <c r="ES120" i="1"/>
  <c r="AC283" i="1"/>
  <c r="CF292" i="1"/>
  <c r="P292" i="1"/>
  <c r="CE292" i="1"/>
  <c r="CH292" i="1"/>
  <c r="AW251" i="1"/>
  <c r="CF246" i="1"/>
  <c r="CP166" i="1"/>
  <c r="O166" i="1" s="1"/>
  <c r="AD171" i="1"/>
  <c r="DL30" i="1"/>
  <c r="P70" i="1"/>
  <c r="DL120" i="1"/>
  <c r="DV49" i="1"/>
  <c r="AY81" i="1"/>
  <c r="F98" i="1"/>
  <c r="AR251" i="1"/>
  <c r="CA246" i="1"/>
  <c r="T203" i="1"/>
  <c r="F235" i="1"/>
  <c r="DN203" i="1"/>
  <c r="P237" i="1"/>
  <c r="CE152" i="1"/>
  <c r="AV171" i="1"/>
  <c r="AX81" i="1"/>
  <c r="F97" i="1"/>
  <c r="F101" i="1"/>
  <c r="AZ81" i="1"/>
  <c r="FT90" i="1"/>
  <c r="P59" i="1"/>
  <c r="EI30" i="1"/>
  <c r="EI120" i="1"/>
  <c r="FW152" i="1"/>
  <c r="EN171" i="1"/>
  <c r="FX30" i="1"/>
  <c r="EO49" i="1"/>
  <c r="AZ283" i="1"/>
  <c r="F303" i="1"/>
  <c r="CE246" i="1"/>
  <c r="AV251" i="1"/>
  <c r="GM33" i="1"/>
  <c r="GN33" i="1"/>
  <c r="DT49" i="1"/>
  <c r="EM26" i="1"/>
  <c r="P139" i="1"/>
  <c r="DQ81" i="1"/>
  <c r="P117" i="1"/>
  <c r="ED283" i="1"/>
  <c r="DQ292" i="1"/>
  <c r="Y171" i="1"/>
  <c r="AL152" i="1"/>
  <c r="P152" i="1"/>
  <c r="F174" i="1"/>
  <c r="ES81" i="1"/>
  <c r="P110" i="1"/>
  <c r="GN47" i="1"/>
  <c r="GM47" i="1"/>
  <c r="EL26" i="1"/>
  <c r="P138" i="1"/>
  <c r="EI203" i="1"/>
  <c r="P224" i="1"/>
  <c r="AB292" i="1"/>
  <c r="GM285" i="1"/>
  <c r="CA292" i="1" s="1"/>
  <c r="GP285" i="1"/>
  <c r="CD292" i="1" s="1"/>
  <c r="R90" i="1"/>
  <c r="AE81" i="1"/>
  <c r="GO158" i="1"/>
  <c r="GM158" i="1"/>
  <c r="GM45" i="1"/>
  <c r="GN45" i="1"/>
  <c r="W81" i="1"/>
  <c r="F114" i="1"/>
  <c r="FX292" i="1"/>
  <c r="DU283" i="1"/>
  <c r="FZ292" i="1"/>
  <c r="FW292" i="1"/>
  <c r="DH292" i="1"/>
  <c r="P256" i="1"/>
  <c r="EN246" i="1"/>
  <c r="AT120" i="1"/>
  <c r="GM43" i="1"/>
  <c r="GN43" i="1"/>
  <c r="GA30" i="1"/>
  <c r="ER49" i="1"/>
  <c r="AH30" i="1"/>
  <c r="U49" i="1"/>
  <c r="DL152" i="1"/>
  <c r="P192" i="1"/>
  <c r="P278" i="1"/>
  <c r="DQ246" i="1"/>
  <c r="DH152" i="1"/>
  <c r="P174" i="1"/>
  <c r="P101" i="1"/>
  <c r="ER81" i="1"/>
  <c r="EP81" i="1"/>
  <c r="P97" i="1"/>
  <c r="P104" i="1"/>
  <c r="DJ81" i="1"/>
  <c r="F188" i="1"/>
  <c r="AS152" i="1"/>
  <c r="CI246" i="1"/>
  <c r="AZ251" i="1"/>
  <c r="DK283" i="1"/>
  <c r="P307" i="1"/>
  <c r="P246" i="1"/>
  <c r="F254" i="1"/>
  <c r="CG203" i="1"/>
  <c r="AX214" i="1"/>
  <c r="R203" i="1"/>
  <c r="F228" i="1"/>
  <c r="U152" i="1"/>
  <c r="F193" i="1"/>
  <c r="BC26" i="1"/>
  <c r="F136" i="1"/>
  <c r="BC322" i="1"/>
  <c r="CP87" i="1"/>
  <c r="O87" i="1" s="1"/>
  <c r="AD90" i="1"/>
  <c r="EC203" i="1"/>
  <c r="DP214" i="1"/>
  <c r="AZ30" i="1"/>
  <c r="F60" i="1"/>
  <c r="AZ120" i="1"/>
  <c r="EQ251" i="1"/>
  <c r="FZ246" i="1"/>
  <c r="EO251" i="1"/>
  <c r="FX246" i="1"/>
  <c r="AE152" i="1"/>
  <c r="R171" i="1"/>
  <c r="CH152" i="1"/>
  <c r="AY171" i="1"/>
  <c r="V152" i="1"/>
  <c r="F194" i="1"/>
  <c r="FU203" i="1"/>
  <c r="EL214" i="1"/>
  <c r="EL322" i="1" s="1"/>
  <c r="AO26" i="1"/>
  <c r="F124" i="1"/>
  <c r="AO322" i="1"/>
  <c r="EC152" i="1"/>
  <c r="DP171" i="1"/>
  <c r="Y246" i="1"/>
  <c r="F278" i="1"/>
  <c r="GO161" i="1"/>
  <c r="GM161" i="1"/>
  <c r="ET26" i="1"/>
  <c r="P133" i="1"/>
  <c r="ET322" i="1"/>
  <c r="AP246" i="1"/>
  <c r="F260" i="1"/>
  <c r="ED203" i="1"/>
  <c r="DQ214" i="1"/>
  <c r="AV81" i="1"/>
  <c r="F95" i="1"/>
  <c r="DI81" i="1"/>
  <c r="P102" i="1"/>
  <c r="DT152" i="1"/>
  <c r="DG171" i="1"/>
  <c r="AK81" i="1"/>
  <c r="X90" i="1"/>
  <c r="DT292" i="1"/>
  <c r="GM286" i="1"/>
  <c r="FS292" i="1" s="1"/>
  <c r="GP286" i="1"/>
  <c r="FV292" i="1" s="1"/>
  <c r="T283" i="1"/>
  <c r="F313" i="1"/>
  <c r="AK203" i="1"/>
  <c r="X214" i="1"/>
  <c r="GM160" i="1"/>
  <c r="GO160" i="1"/>
  <c r="CP32" i="1"/>
  <c r="O32" i="1" s="1"/>
  <c r="AD49" i="1"/>
  <c r="F105" i="1"/>
  <c r="S81" i="1"/>
  <c r="ES203" i="1"/>
  <c r="P234" i="1"/>
  <c r="AL214" i="1"/>
  <c r="FZ152" i="1"/>
  <c r="EQ171" i="1"/>
  <c r="DO81" i="1"/>
  <c r="P114" i="1"/>
  <c r="P266" i="1"/>
  <c r="DK246" i="1"/>
  <c r="CY42" i="1"/>
  <c r="X42" i="1" s="1"/>
  <c r="CZ42" i="1"/>
  <c r="Y42" i="1" s="1"/>
  <c r="F277" i="1"/>
  <c r="X246" i="1"/>
  <c r="AQ203" i="1"/>
  <c r="F224" i="1"/>
  <c r="DK152" i="1"/>
  <c r="P186" i="1"/>
  <c r="V203" i="1"/>
  <c r="F237" i="1"/>
  <c r="AC49" i="1"/>
  <c r="P258" i="1"/>
  <c r="EP246" i="1"/>
  <c r="DP283" i="1"/>
  <c r="P318" i="1"/>
  <c r="AB214" i="1"/>
  <c r="GM209" i="1"/>
  <c r="CA214" i="1" s="1"/>
  <c r="GN209" i="1"/>
  <c r="CB214" i="1" s="1"/>
  <c r="P260" i="1"/>
  <c r="EH246" i="1"/>
  <c r="CF152" i="1"/>
  <c r="AW171" i="1"/>
  <c r="DK81" i="1"/>
  <c r="P105" i="1"/>
  <c r="AZ214" i="1"/>
  <c r="CI203" i="1"/>
  <c r="T152" i="1"/>
  <c r="F192" i="1"/>
  <c r="P313" i="1"/>
  <c r="DL283" i="1"/>
  <c r="AE30" i="1"/>
  <c r="R49" i="1"/>
  <c r="DL203" i="1"/>
  <c r="P235" i="1"/>
  <c r="DI203" i="1"/>
  <c r="P226" i="1"/>
  <c r="P277" i="1"/>
  <c r="DP246" i="1"/>
  <c r="AP26" i="1"/>
  <c r="F129" i="1"/>
  <c r="AP322" i="1"/>
  <c r="S152" i="1"/>
  <c r="F186" i="1"/>
  <c r="AQ152" i="1"/>
  <c r="F181" i="1"/>
  <c r="DU81" i="1"/>
  <c r="DH90" i="1"/>
  <c r="FZ90" i="1"/>
  <c r="FW90" i="1"/>
  <c r="FX90" i="1"/>
  <c r="GM40" i="1"/>
  <c r="GN40" i="1"/>
  <c r="FS171" i="1"/>
  <c r="DM30" i="1"/>
  <c r="DM120" i="1"/>
  <c r="P71" i="1"/>
  <c r="DJ283" i="1"/>
  <c r="P306" i="1"/>
  <c r="EP152" i="1"/>
  <c r="P178" i="1"/>
  <c r="EK152" i="1"/>
  <c r="P188" i="1"/>
  <c r="AX30" i="1"/>
  <c r="F56" i="1"/>
  <c r="AX120" i="1"/>
  <c r="GM44" i="1"/>
  <c r="GN44" i="1"/>
  <c r="EV22" i="1"/>
  <c r="P347" i="1"/>
  <c r="EV352" i="1"/>
  <c r="DO30" i="1"/>
  <c r="P73" i="1"/>
  <c r="DO120" i="1"/>
  <c r="DJ203" i="1"/>
  <c r="P228" i="1"/>
  <c r="DQ171" i="1"/>
  <c r="ED152" i="1"/>
  <c r="FX152" i="1"/>
  <c r="EO171" i="1"/>
  <c r="FW30" i="1"/>
  <c r="EN49" i="1"/>
  <c r="EM81" i="1"/>
  <c r="P109" i="1"/>
  <c r="EU26" i="1"/>
  <c r="P136" i="1"/>
  <c r="EU322" i="1"/>
  <c r="EC30" i="1"/>
  <c r="DP49" i="1"/>
  <c r="ER283" i="1"/>
  <c r="P303" i="1"/>
  <c r="CH246" i="1"/>
  <c r="AY251" i="1"/>
  <c r="P238" i="1"/>
  <c r="DO203" i="1"/>
  <c r="BB26" i="1"/>
  <c r="F133" i="1"/>
  <c r="BB322" i="1"/>
  <c r="GM38" i="1"/>
  <c r="GN38" i="1"/>
  <c r="AC203" i="1"/>
  <c r="CE214" i="1"/>
  <c r="CF214" i="1"/>
  <c r="CH214" i="1"/>
  <c r="P214" i="1"/>
  <c r="GA246" i="1"/>
  <c r="ER251" i="1"/>
  <c r="AZ152" i="1"/>
  <c r="F182" i="1"/>
  <c r="EL22" i="1" l="1"/>
  <c r="P340" i="1"/>
  <c r="F16" i="2" s="1"/>
  <c r="F18" i="2" s="1"/>
  <c r="EL352" i="1"/>
  <c r="F217" i="1"/>
  <c r="P203" i="1"/>
  <c r="EU22" i="1"/>
  <c r="EU352" i="1"/>
  <c r="P338" i="1"/>
  <c r="FX81" i="1"/>
  <c r="EO90" i="1"/>
  <c r="EQ152" i="1"/>
  <c r="P179" i="1"/>
  <c r="EQ292" i="1"/>
  <c r="FZ283" i="1"/>
  <c r="AX26" i="1"/>
  <c r="F127" i="1"/>
  <c r="AX322" i="1"/>
  <c r="DH81" i="1"/>
  <c r="P93" i="1"/>
  <c r="P75" i="1"/>
  <c r="DP30" i="1"/>
  <c r="DP120" i="1"/>
  <c r="DQ152" i="1"/>
  <c r="P198" i="1"/>
  <c r="EV18" i="1"/>
  <c r="P377" i="1"/>
  <c r="AW152" i="1"/>
  <c r="F177" i="1"/>
  <c r="AB203" i="1"/>
  <c r="O214" i="1"/>
  <c r="FS283" i="1"/>
  <c r="EJ292" i="1"/>
  <c r="AO22" i="1"/>
  <c r="AO352" i="1"/>
  <c r="F326" i="1"/>
  <c r="EO246" i="1"/>
  <c r="P257" i="1"/>
  <c r="DP203" i="1"/>
  <c r="P240" i="1"/>
  <c r="DH283" i="1"/>
  <c r="P295" i="1"/>
  <c r="R81" i="1"/>
  <c r="F104" i="1"/>
  <c r="DT30" i="1"/>
  <c r="DG49" i="1"/>
  <c r="P141" i="1"/>
  <c r="DL26" i="1"/>
  <c r="DL322" i="1"/>
  <c r="F257" i="1"/>
  <c r="AW246" i="1"/>
  <c r="ES26" i="1"/>
  <c r="P140" i="1"/>
  <c r="ES322" i="1"/>
  <c r="DK26" i="1"/>
  <c r="P135" i="1"/>
  <c r="DK322" i="1"/>
  <c r="EP30" i="1"/>
  <c r="P56" i="1"/>
  <c r="EP120" i="1"/>
  <c r="DQ30" i="1"/>
  <c r="P76" i="1"/>
  <c r="DQ120" i="1"/>
  <c r="X203" i="1"/>
  <c r="F240" i="1"/>
  <c r="DT283" i="1"/>
  <c r="DG292" i="1"/>
  <c r="AY152" i="1"/>
  <c r="F179" i="1"/>
  <c r="EN292" i="1"/>
  <c r="FW283" i="1"/>
  <c r="CD283" i="1"/>
  <c r="AU292" i="1"/>
  <c r="FT49" i="1"/>
  <c r="EO30" i="1"/>
  <c r="P55" i="1"/>
  <c r="EO120" i="1"/>
  <c r="AV152" i="1"/>
  <c r="F176" i="1"/>
  <c r="CH283" i="1"/>
  <c r="AY292" i="1"/>
  <c r="EQ30" i="1"/>
  <c r="P57" i="1"/>
  <c r="EP203" i="1"/>
  <c r="P221" i="1"/>
  <c r="DN26" i="1"/>
  <c r="P143" i="1"/>
  <c r="DN322" i="1"/>
  <c r="DI152" i="1"/>
  <c r="P183" i="1"/>
  <c r="BA30" i="1"/>
  <c r="BA120" i="1"/>
  <c r="F69" i="1"/>
  <c r="EN30" i="1"/>
  <c r="P54" i="1"/>
  <c r="BB22" i="1"/>
  <c r="BB352" i="1"/>
  <c r="F335" i="1"/>
  <c r="R30" i="1"/>
  <c r="R120" i="1"/>
  <c r="F63" i="1"/>
  <c r="P259" i="1"/>
  <c r="EQ246" i="1"/>
  <c r="FS49" i="1"/>
  <c r="F279" i="1"/>
  <c r="AR246" i="1"/>
  <c r="AV292" i="1"/>
  <c r="CE283" i="1"/>
  <c r="BD18" i="1"/>
  <c r="F377" i="1"/>
  <c r="F253" i="1"/>
  <c r="O246" i="1"/>
  <c r="DJ30" i="1"/>
  <c r="P63" i="1"/>
  <c r="DJ120" i="1"/>
  <c r="DO26" i="1"/>
  <c r="P144" i="1"/>
  <c r="DO322" i="1"/>
  <c r="Q49" i="1"/>
  <c r="AD30" i="1"/>
  <c r="ET22" i="1"/>
  <c r="P335" i="1"/>
  <c r="ET352" i="1"/>
  <c r="EL203" i="1"/>
  <c r="P232" i="1"/>
  <c r="R152" i="1"/>
  <c r="F185" i="1"/>
  <c r="AZ26" i="1"/>
  <c r="F131" i="1"/>
  <c r="AZ322" i="1"/>
  <c r="GM87" i="1"/>
  <c r="CA90" i="1" s="1"/>
  <c r="GN87" i="1"/>
  <c r="CB90" i="1" s="1"/>
  <c r="AB90" i="1"/>
  <c r="U30" i="1"/>
  <c r="F71" i="1"/>
  <c r="U120" i="1"/>
  <c r="AT26" i="1"/>
  <c r="F138" i="1"/>
  <c r="AB283" i="1"/>
  <c r="O292" i="1"/>
  <c r="F256" i="1"/>
  <c r="AV246" i="1"/>
  <c r="EN152" i="1"/>
  <c r="P176" i="1"/>
  <c r="AD152" i="1"/>
  <c r="Q171" i="1"/>
  <c r="P283" i="1"/>
  <c r="F295" i="1"/>
  <c r="FT203" i="1"/>
  <c r="EK214" i="1"/>
  <c r="F117" i="1"/>
  <c r="Y81" i="1"/>
  <c r="AK49" i="1"/>
  <c r="P217" i="1"/>
  <c r="DH203" i="1"/>
  <c r="AD81" i="1"/>
  <c r="Q90" i="1"/>
  <c r="CA283" i="1"/>
  <c r="AR292" i="1"/>
  <c r="EK90" i="1"/>
  <c r="FT81" i="1"/>
  <c r="AF30" i="1"/>
  <c r="S49" i="1"/>
  <c r="FZ203" i="1"/>
  <c r="EQ214" i="1"/>
  <c r="EG22" i="1"/>
  <c r="P326" i="1"/>
  <c r="EG352" i="1"/>
  <c r="T30" i="1"/>
  <c r="T120" i="1"/>
  <c r="F70" i="1"/>
  <c r="CF203" i="1"/>
  <c r="AW214" i="1"/>
  <c r="EO152" i="1"/>
  <c r="P177" i="1"/>
  <c r="DM26" i="1"/>
  <c r="P142" i="1"/>
  <c r="DM322" i="1"/>
  <c r="FW81" i="1"/>
  <c r="EN90" i="1"/>
  <c r="EN120" i="1" s="1"/>
  <c r="AZ203" i="1"/>
  <c r="F225" i="1"/>
  <c r="CE203" i="1"/>
  <c r="AV214" i="1"/>
  <c r="EQ90" i="1"/>
  <c r="EQ120" i="1" s="1"/>
  <c r="FZ81" i="1"/>
  <c r="CB203" i="1"/>
  <c r="AS214" i="1"/>
  <c r="AL203" i="1"/>
  <c r="Y214" i="1"/>
  <c r="GM32" i="1"/>
  <c r="GN32" i="1"/>
  <c r="AB49" i="1"/>
  <c r="DG152" i="1"/>
  <c r="P173" i="1"/>
  <c r="P241" i="1"/>
  <c r="DQ203" i="1"/>
  <c r="DP152" i="1"/>
  <c r="P197" i="1"/>
  <c r="BC22" i="1"/>
  <c r="BC352" i="1"/>
  <c r="F338" i="1"/>
  <c r="FX283" i="1"/>
  <c r="EO292" i="1"/>
  <c r="Y152" i="1"/>
  <c r="F198" i="1"/>
  <c r="GM166" i="1"/>
  <c r="CA171" i="1" s="1"/>
  <c r="GO166" i="1"/>
  <c r="CC171" i="1" s="1"/>
  <c r="AB171" i="1"/>
  <c r="CF283" i="1"/>
  <c r="AW292" i="1"/>
  <c r="DT203" i="1"/>
  <c r="DG214" i="1"/>
  <c r="EJ90" i="1"/>
  <c r="FS81" i="1"/>
  <c r="EH22" i="1"/>
  <c r="P331" i="1"/>
  <c r="G16" i="2" s="1"/>
  <c r="G18" i="2" s="1"/>
  <c r="EH352" i="1"/>
  <c r="EL152" i="1"/>
  <c r="P189" i="1"/>
  <c r="AL49" i="1"/>
  <c r="X152" i="1"/>
  <c r="F197" i="1"/>
  <c r="FX203" i="1"/>
  <c r="EO214" i="1"/>
  <c r="GM249" i="1"/>
  <c r="FS251" i="1" s="1"/>
  <c r="DT251" i="1"/>
  <c r="W30" i="1"/>
  <c r="W120" i="1"/>
  <c r="F73" i="1"/>
  <c r="AQ18" i="1"/>
  <c r="F362" i="1"/>
  <c r="V30" i="1"/>
  <c r="F72" i="1"/>
  <c r="V120" i="1"/>
  <c r="CH203" i="1"/>
  <c r="AY214" i="1"/>
  <c r="F259" i="1"/>
  <c r="AY246" i="1"/>
  <c r="X81" i="1"/>
  <c r="F116" i="1"/>
  <c r="CC203" i="1"/>
  <c r="AT214" i="1"/>
  <c r="ER246" i="1"/>
  <c r="P262" i="1"/>
  <c r="FS152" i="1"/>
  <c r="EJ171" i="1"/>
  <c r="AP22" i="1"/>
  <c r="AP352" i="1"/>
  <c r="F331" i="1"/>
  <c r="V16" i="2" s="1"/>
  <c r="V18" i="2" s="1"/>
  <c r="CA203" i="1"/>
  <c r="AR214" i="1"/>
  <c r="AC30" i="1"/>
  <c r="CF49" i="1"/>
  <c r="P49" i="1"/>
  <c r="CE49" i="1"/>
  <c r="CH49" i="1"/>
  <c r="FV283" i="1"/>
  <c r="EM292" i="1"/>
  <c r="AX203" i="1"/>
  <c r="F221" i="1"/>
  <c r="AZ246" i="1"/>
  <c r="F262" i="1"/>
  <c r="ER30" i="1"/>
  <c r="P60" i="1"/>
  <c r="ER120" i="1"/>
  <c r="DQ283" i="1"/>
  <c r="P319" i="1"/>
  <c r="EI26" i="1"/>
  <c r="P130" i="1"/>
  <c r="EI322" i="1"/>
  <c r="DI49" i="1"/>
  <c r="DV30" i="1"/>
  <c r="FS203" i="1"/>
  <c r="EJ214" i="1"/>
  <c r="F319" i="1"/>
  <c r="Y283" i="1"/>
  <c r="GM42" i="1"/>
  <c r="GN42" i="1"/>
  <c r="DT81" i="1"/>
  <c r="DG90" i="1"/>
  <c r="FW203" i="1"/>
  <c r="EN214" i="1"/>
  <c r="DH120" i="1"/>
  <c r="DI251" i="1"/>
  <c r="DV246" i="1"/>
  <c r="EN26" i="1" l="1"/>
  <c r="P125" i="1"/>
  <c r="EN322" i="1"/>
  <c r="EQ26" i="1"/>
  <c r="P128" i="1"/>
  <c r="EQ322" i="1"/>
  <c r="EJ251" i="1"/>
  <c r="FS246" i="1"/>
  <c r="AR90" i="1"/>
  <c r="CA81" i="1"/>
  <c r="DG283" i="1"/>
  <c r="P294" i="1"/>
  <c r="DI246" i="1"/>
  <c r="P263" i="1"/>
  <c r="AP18" i="1"/>
  <c r="F361" i="1"/>
  <c r="CA152" i="1"/>
  <c r="AR171" i="1"/>
  <c r="BC18" i="1"/>
  <c r="F368" i="1"/>
  <c r="EQ203" i="1"/>
  <c r="P222" i="1"/>
  <c r="AR283" i="1"/>
  <c r="F320" i="1"/>
  <c r="AK30" i="1"/>
  <c r="X49" i="1"/>
  <c r="U26" i="1"/>
  <c r="F142" i="1"/>
  <c r="U322" i="1"/>
  <c r="AZ22" i="1"/>
  <c r="AZ352" i="1"/>
  <c r="F333" i="1"/>
  <c r="DO22" i="1"/>
  <c r="P346" i="1"/>
  <c r="DO352" i="1"/>
  <c r="R26" i="1"/>
  <c r="F134" i="1"/>
  <c r="R322" i="1"/>
  <c r="EP26" i="1"/>
  <c r="P127" i="1"/>
  <c r="EP322" i="1"/>
  <c r="ES22" i="1"/>
  <c r="ES352" i="1"/>
  <c r="P342" i="1"/>
  <c r="AX22" i="1"/>
  <c r="F329" i="1"/>
  <c r="AX352" i="1"/>
  <c r="Q30" i="1"/>
  <c r="F61" i="1"/>
  <c r="Q120" i="1"/>
  <c r="AU283" i="1"/>
  <c r="F311" i="1"/>
  <c r="AU322" i="1"/>
  <c r="P30" i="1"/>
  <c r="F52" i="1"/>
  <c r="P120" i="1"/>
  <c r="AT203" i="1"/>
  <c r="F232" i="1"/>
  <c r="F222" i="1"/>
  <c r="AY203" i="1"/>
  <c r="P220" i="1"/>
  <c r="EO203" i="1"/>
  <c r="DG203" i="1"/>
  <c r="P216" i="1"/>
  <c r="DH26" i="1"/>
  <c r="P123" i="1"/>
  <c r="DH322" i="1"/>
  <c r="DI30" i="1"/>
  <c r="P61" i="1"/>
  <c r="DI120" i="1"/>
  <c r="ER26" i="1"/>
  <c r="P131" i="1"/>
  <c r="ER322" i="1"/>
  <c r="CF30" i="1"/>
  <c r="AW49" i="1"/>
  <c r="EH18" i="1"/>
  <c r="P361" i="1"/>
  <c r="AS203" i="1"/>
  <c r="F231" i="1"/>
  <c r="F141" i="1"/>
  <c r="T26" i="1"/>
  <c r="T322" i="1"/>
  <c r="Q152" i="1"/>
  <c r="F183" i="1"/>
  <c r="O283" i="1"/>
  <c r="F294" i="1"/>
  <c r="ET18" i="1"/>
  <c r="P365" i="1"/>
  <c r="DN22" i="1"/>
  <c r="DN352" i="1"/>
  <c r="P345" i="1"/>
  <c r="EO26" i="1"/>
  <c r="P126" i="1"/>
  <c r="EO322" i="1"/>
  <c r="AO18" i="1"/>
  <c r="F356" i="1"/>
  <c r="DP26" i="1"/>
  <c r="P146" i="1"/>
  <c r="DP322" i="1"/>
  <c r="EO81" i="1"/>
  <c r="P96" i="1"/>
  <c r="CE30" i="1"/>
  <c r="AV49" i="1"/>
  <c r="EJ81" i="1"/>
  <c r="P118" i="1"/>
  <c r="DM22" i="1"/>
  <c r="P344" i="1"/>
  <c r="DM352" i="1"/>
  <c r="EK81" i="1"/>
  <c r="P107" i="1"/>
  <c r="EI22" i="1"/>
  <c r="EI352" i="1"/>
  <c r="P332" i="1"/>
  <c r="P311" i="1"/>
  <c r="EM283" i="1"/>
  <c r="EM322" i="1"/>
  <c r="EJ152" i="1"/>
  <c r="P199" i="1"/>
  <c r="V26" i="1"/>
  <c r="F143" i="1"/>
  <c r="V322" i="1"/>
  <c r="W26" i="1"/>
  <c r="F144" i="1"/>
  <c r="W322" i="1"/>
  <c r="F298" i="1"/>
  <c r="AW283" i="1"/>
  <c r="AB30" i="1"/>
  <c r="O49" i="1"/>
  <c r="S30" i="1"/>
  <c r="F64" i="1"/>
  <c r="S120" i="1"/>
  <c r="Q81" i="1"/>
  <c r="F102" i="1"/>
  <c r="FS30" i="1"/>
  <c r="EJ49" i="1"/>
  <c r="EN283" i="1"/>
  <c r="P297" i="1"/>
  <c r="DG30" i="1"/>
  <c r="DG120" i="1"/>
  <c r="P51" i="1"/>
  <c r="EL18" i="1"/>
  <c r="P370" i="1"/>
  <c r="CC152" i="1"/>
  <c r="AT171" i="1"/>
  <c r="F241" i="1"/>
  <c r="Y203" i="1"/>
  <c r="DL22" i="1"/>
  <c r="P343" i="1"/>
  <c r="DL352" i="1"/>
  <c r="EN203" i="1"/>
  <c r="P219" i="1"/>
  <c r="AR203" i="1"/>
  <c r="F242" i="1"/>
  <c r="EO283" i="1"/>
  <c r="P298" i="1"/>
  <c r="CB49" i="1"/>
  <c r="P95" i="1"/>
  <c r="EN81" i="1"/>
  <c r="EG18" i="1"/>
  <c r="P356" i="1"/>
  <c r="EK203" i="1"/>
  <c r="P231" i="1"/>
  <c r="AB81" i="1"/>
  <c r="O90" i="1"/>
  <c r="DJ26" i="1"/>
  <c r="P134" i="1"/>
  <c r="DJ322" i="1"/>
  <c r="BB18" i="1"/>
  <c r="F365" i="1"/>
  <c r="BA26" i="1"/>
  <c r="F140" i="1"/>
  <c r="BA322" i="1"/>
  <c r="AY283" i="1"/>
  <c r="F300" i="1"/>
  <c r="DQ26" i="1"/>
  <c r="P147" i="1"/>
  <c r="DQ322" i="1"/>
  <c r="DK22" i="1"/>
  <c r="P337" i="1"/>
  <c r="J16" i="2" s="1"/>
  <c r="J18" i="2" s="1"/>
  <c r="DK352" i="1"/>
  <c r="EJ283" i="1"/>
  <c r="P320" i="1"/>
  <c r="AV203" i="1"/>
  <c r="F219" i="1"/>
  <c r="F297" i="1"/>
  <c r="AV283" i="1"/>
  <c r="O203" i="1"/>
  <c r="F216" i="1"/>
  <c r="DG81" i="1"/>
  <c r="P92" i="1"/>
  <c r="EJ203" i="1"/>
  <c r="P242" i="1"/>
  <c r="CH30" i="1"/>
  <c r="AY49" i="1"/>
  <c r="DT246" i="1"/>
  <c r="DG251" i="1"/>
  <c r="AL30" i="1"/>
  <c r="Y49" i="1"/>
  <c r="AB152" i="1"/>
  <c r="O171" i="1"/>
  <c r="CA49" i="1"/>
  <c r="EQ81" i="1"/>
  <c r="P98" i="1"/>
  <c r="F220" i="1"/>
  <c r="AW203" i="1"/>
  <c r="AS90" i="1"/>
  <c r="CB81" i="1"/>
  <c r="FT30" i="1"/>
  <c r="EK49" i="1"/>
  <c r="EQ283" i="1"/>
  <c r="P300" i="1"/>
  <c r="EU18" i="1"/>
  <c r="P368" i="1"/>
  <c r="Y30" i="1" l="1"/>
  <c r="F76" i="1"/>
  <c r="Y120" i="1"/>
  <c r="AT152" i="1"/>
  <c r="F189" i="1"/>
  <c r="AT322" i="1"/>
  <c r="DM18" i="1"/>
  <c r="P374" i="1"/>
  <c r="DN18" i="1"/>
  <c r="P375" i="1"/>
  <c r="AR152" i="1"/>
  <c r="F199" i="1"/>
  <c r="EK30" i="1"/>
  <c r="P66" i="1"/>
  <c r="EK120" i="1"/>
  <c r="AU22" i="1"/>
  <c r="AU352" i="1"/>
  <c r="F341" i="1"/>
  <c r="W16" i="2" s="1"/>
  <c r="W18" i="2" s="1"/>
  <c r="U22" i="1"/>
  <c r="U352" i="1"/>
  <c r="F344" i="1"/>
  <c r="BA22" i="1"/>
  <c r="F342" i="1"/>
  <c r="BA352" i="1"/>
  <c r="W22" i="1"/>
  <c r="F346" i="1"/>
  <c r="W352" i="1"/>
  <c r="EI18" i="1"/>
  <c r="P362" i="1"/>
  <c r="EO22" i="1"/>
  <c r="P328" i="1"/>
  <c r="EO352" i="1"/>
  <c r="T22" i="1"/>
  <c r="F343" i="1"/>
  <c r="T352" i="1"/>
  <c r="DI26" i="1"/>
  <c r="P132" i="1"/>
  <c r="DI322" i="1"/>
  <c r="DK18" i="1"/>
  <c r="P367" i="1"/>
  <c r="S26" i="1"/>
  <c r="F135" i="1"/>
  <c r="S322" i="1"/>
  <c r="EP22" i="1"/>
  <c r="P329" i="1"/>
  <c r="EP352" i="1"/>
  <c r="CA30" i="1"/>
  <c r="AR49" i="1"/>
  <c r="DQ22" i="1"/>
  <c r="P349" i="1"/>
  <c r="DQ352" i="1"/>
  <c r="EJ30" i="1"/>
  <c r="EJ120" i="1"/>
  <c r="P77" i="1"/>
  <c r="DP22" i="1"/>
  <c r="DP352" i="1"/>
  <c r="P348" i="1"/>
  <c r="AW30" i="1"/>
  <c r="F55" i="1"/>
  <c r="AW120" i="1"/>
  <c r="AR81" i="1"/>
  <c r="F118" i="1"/>
  <c r="EN22" i="1"/>
  <c r="P327" i="1"/>
  <c r="EN352" i="1"/>
  <c r="CB30" i="1"/>
  <c r="AS49" i="1"/>
  <c r="EQ22" i="1"/>
  <c r="EQ352" i="1"/>
  <c r="P330" i="1"/>
  <c r="DJ22" i="1"/>
  <c r="DJ352" i="1"/>
  <c r="P336" i="1"/>
  <c r="DL18" i="1"/>
  <c r="P373" i="1"/>
  <c r="AX18" i="1"/>
  <c r="F359" i="1"/>
  <c r="DO18" i="1"/>
  <c r="P376" i="1"/>
  <c r="F173" i="1"/>
  <c r="O152" i="1"/>
  <c r="O81" i="1"/>
  <c r="F92" i="1"/>
  <c r="EM22" i="1"/>
  <c r="P341" i="1"/>
  <c r="H16" i="2" s="1"/>
  <c r="H18" i="2" s="1"/>
  <c r="EM352" i="1"/>
  <c r="P26" i="1"/>
  <c r="F123" i="1"/>
  <c r="P322" i="1"/>
  <c r="Q26" i="1"/>
  <c r="F132" i="1"/>
  <c r="Q322" i="1"/>
  <c r="R22" i="1"/>
  <c r="F336" i="1"/>
  <c r="R352" i="1"/>
  <c r="X30" i="1"/>
  <c r="X120" i="1"/>
  <c r="F75" i="1"/>
  <c r="P253" i="1"/>
  <c r="DG246" i="1"/>
  <c r="AS81" i="1"/>
  <c r="F107" i="1"/>
  <c r="AY30" i="1"/>
  <c r="F57" i="1"/>
  <c r="AY120" i="1"/>
  <c r="O30" i="1"/>
  <c r="F51" i="1"/>
  <c r="O120" i="1"/>
  <c r="DG26" i="1"/>
  <c r="P122" i="1"/>
  <c r="DG322" i="1"/>
  <c r="V22" i="1"/>
  <c r="F345" i="1"/>
  <c r="V352" i="1"/>
  <c r="AV30" i="1"/>
  <c r="AV120" i="1"/>
  <c r="F54" i="1"/>
  <c r="ER22" i="1"/>
  <c r="ER352" i="1"/>
  <c r="P333" i="1"/>
  <c r="DH22" i="1"/>
  <c r="P325" i="1"/>
  <c r="DH352" i="1"/>
  <c r="ES18" i="1"/>
  <c r="P372" i="1"/>
  <c r="AZ18" i="1"/>
  <c r="F363" i="1"/>
  <c r="P279" i="1"/>
  <c r="EJ246" i="1"/>
  <c r="P22" i="1" l="1"/>
  <c r="P352" i="1"/>
  <c r="F325" i="1"/>
  <c r="AU18" i="1"/>
  <c r="F371" i="1"/>
  <c r="EP18" i="1"/>
  <c r="P359" i="1"/>
  <c r="O26" i="1"/>
  <c r="F122" i="1"/>
  <c r="O322" i="1"/>
  <c r="DJ18" i="1"/>
  <c r="P366" i="1"/>
  <c r="AW26" i="1"/>
  <c r="F126" i="1"/>
  <c r="AW322" i="1"/>
  <c r="AR30" i="1"/>
  <c r="AR120" i="1"/>
  <c r="F77" i="1"/>
  <c r="BA18" i="1"/>
  <c r="F372" i="1"/>
  <c r="AT22" i="1"/>
  <c r="AT352" i="1"/>
  <c r="F340" i="1"/>
  <c r="U16" i="2" s="1"/>
  <c r="U18" i="2" s="1"/>
  <c r="ER18" i="1"/>
  <c r="P363" i="1"/>
  <c r="R18" i="1"/>
  <c r="F366" i="1"/>
  <c r="EN18" i="1"/>
  <c r="P357" i="1"/>
  <c r="EJ26" i="1"/>
  <c r="P148" i="1"/>
  <c r="EJ322" i="1"/>
  <c r="T18" i="1"/>
  <c r="F373" i="1"/>
  <c r="DH18" i="1"/>
  <c r="P355" i="1"/>
  <c r="DG22" i="1"/>
  <c r="DG352" i="1"/>
  <c r="P324" i="1"/>
  <c r="AY26" i="1"/>
  <c r="F128" i="1"/>
  <c r="AY322" i="1"/>
  <c r="EQ18" i="1"/>
  <c r="P360" i="1"/>
  <c r="DQ18" i="1"/>
  <c r="P379" i="1"/>
  <c r="W18" i="1"/>
  <c r="F376" i="1"/>
  <c r="EK26" i="1"/>
  <c r="P137" i="1"/>
  <c r="EK322" i="1"/>
  <c r="Y26" i="1"/>
  <c r="F147" i="1"/>
  <c r="Y322" i="1"/>
  <c r="V18" i="1"/>
  <c r="F375" i="1"/>
  <c r="AV26" i="1"/>
  <c r="F125" i="1"/>
  <c r="AV322" i="1"/>
  <c r="Q22" i="1"/>
  <c r="F334" i="1"/>
  <c r="Q352" i="1"/>
  <c r="EM18" i="1"/>
  <c r="P371" i="1"/>
  <c r="DP18" i="1"/>
  <c r="P378" i="1"/>
  <c r="DI22" i="1"/>
  <c r="P334" i="1"/>
  <c r="DI352" i="1"/>
  <c r="EO18" i="1"/>
  <c r="P358" i="1"/>
  <c r="U18" i="1"/>
  <c r="F374" i="1"/>
  <c r="X26" i="1"/>
  <c r="F146" i="1"/>
  <c r="X322" i="1"/>
  <c r="AS30" i="1"/>
  <c r="AS120" i="1"/>
  <c r="F66" i="1"/>
  <c r="S22" i="1"/>
  <c r="S352" i="1"/>
  <c r="F337" i="1"/>
  <c r="Y16" i="2" s="1"/>
  <c r="Y18" i="2" s="1"/>
  <c r="AY22" i="1" l="1"/>
  <c r="F330" i="1"/>
  <c r="AY352" i="1"/>
  <c r="X22" i="1"/>
  <c r="F348" i="1"/>
  <c r="X352" i="1"/>
  <c r="AT18" i="1"/>
  <c r="F370" i="1"/>
  <c r="O22" i="1"/>
  <c r="O352" i="1"/>
  <c r="F324" i="1"/>
  <c r="Y22" i="1"/>
  <c r="Y352" i="1"/>
  <c r="F349" i="1"/>
  <c r="S18" i="1"/>
  <c r="F367" i="1"/>
  <c r="DI18" i="1"/>
  <c r="P364" i="1"/>
  <c r="EK22" i="1"/>
  <c r="EK352" i="1"/>
  <c r="P339" i="1"/>
  <c r="E16" i="2" s="1"/>
  <c r="AW22" i="1"/>
  <c r="AW352" i="1"/>
  <c r="F328" i="1"/>
  <c r="AS26" i="1"/>
  <c r="F137" i="1"/>
  <c r="AS322" i="1"/>
  <c r="AV22" i="1"/>
  <c r="AV352" i="1"/>
  <c r="F327" i="1"/>
  <c r="AR26" i="1"/>
  <c r="F148" i="1"/>
  <c r="AR322" i="1"/>
  <c r="Q18" i="1"/>
  <c r="F364" i="1"/>
  <c r="DG18" i="1"/>
  <c r="P354" i="1"/>
  <c r="EJ22" i="1"/>
  <c r="P350" i="1"/>
  <c r="EJ352" i="1"/>
  <c r="P18" i="1"/>
  <c r="F355" i="1"/>
  <c r="AW18" i="1" l="1"/>
  <c r="F358" i="1"/>
  <c r="EJ18" i="1"/>
  <c r="P380" i="1"/>
  <c r="O18" i="1"/>
  <c r="F354" i="1"/>
  <c r="AS22" i="1"/>
  <c r="F339" i="1"/>
  <c r="T16" i="2" s="1"/>
  <c r="AS352" i="1"/>
  <c r="AY18" i="1"/>
  <c r="F360" i="1"/>
  <c r="X18" i="1"/>
  <c r="F378" i="1"/>
  <c r="AV18" i="1"/>
  <c r="F357" i="1"/>
  <c r="AR22" i="1"/>
  <c r="AR352" i="1"/>
  <c r="F350" i="1"/>
  <c r="I16" i="2"/>
  <c r="I18" i="2" s="1"/>
  <c r="E18" i="2"/>
  <c r="EK18" i="1"/>
  <c r="P369" i="1"/>
  <c r="Y18" i="1"/>
  <c r="F379" i="1"/>
  <c r="AS18" i="1" l="1"/>
  <c r="F369" i="1"/>
  <c r="AR18" i="1"/>
  <c r="F380" i="1"/>
  <c r="X16" i="2"/>
  <c r="X18" i="2" s="1"/>
  <c r="T18" i="2"/>
</calcChain>
</file>

<file path=xl/sharedStrings.xml><?xml version="1.0" encoding="utf-8"?>
<sst xmlns="http://schemas.openxmlformats.org/spreadsheetml/2006/main" count="7563" uniqueCount="518">
  <si>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</si>
  <si>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</si>
  <si>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</si>
  <si>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</si>
  <si>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</t>
  </si>
  <si>
    <t>Установка токоограничивающего реактора 10 кВ</t>
  </si>
  <si>
    <t/>
  </si>
  <si>
    <t>2464/636т-57-040/1-ЭП.С изм. 4</t>
  </si>
  <si>
    <t>Сметные нормы списания</t>
  </si>
  <si>
    <t>Коды ценников</t>
  </si>
  <si>
    <t>Версия 1.3.1 ГСН (ГЭСН, ФЕР) и ТЕР (Методики НР (812/пр и 636/пр) и СП (774/пр) с 22.10.2021 г.) шифры НР, СП и ПНР с версии Smeta.ru 11.4.1.0</t>
  </si>
  <si>
    <t>Московская область ТСНБ-2001 (редакция 2014 г)</t>
  </si>
  <si>
    <t>Поправки для НБ 2014 года от 15.06.2021 г. Реконструкция</t>
  </si>
  <si>
    <t>Новая локальная смета</t>
  </si>
  <si>
    <t>Новый раздел</t>
  </si>
  <si>
    <t>Строительные работы</t>
  </si>
  <si>
    <t>Новый подраздел</t>
  </si>
  <si>
    <t>Фундаменты</t>
  </si>
  <si>
    <t>1</t>
  </si>
  <si>
    <t>08-01-002-2</t>
  </si>
  <si>
    <t>Устройство основания под фундаменты щебеночного</t>
  </si>
  <si>
    <t>1 м3 основания</t>
  </si>
  <si>
    <t>ТЕР Московской обл., 08-01-002-2, приказ Минстроя России №675/пр от 28.02.2017 № 260/пр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</si>
  <si>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</si>
  <si>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</si>
  <si>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</si>
  <si>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</si>
  <si>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</si>
  <si>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1,2</t>
  </si>
  <si>
    <t>408-0021</t>
  </si>
  <si>
    <t>Щебень из природного камня для строительных работ марка 400, фракция 5(3)-10 мм</t>
  </si>
  <si>
    <t>м3</t>
  </si>
  <si>
    <t>ТССЦ Московской обл., 408-0021, приказ Минстроя России №675/пр от 28.02.2017 № 257/пр</t>
  </si>
  <si>
    <t>1,3</t>
  </si>
  <si>
    <t>408-0017</t>
  </si>
  <si>
    <t>Щебень из природного камня для строительных работ марка 600, фракция 5(3)-10 мм</t>
  </si>
  <si>
    <t>ТССЦ Московской обл., 408-0017, приказ Минстроя России №675/пр от 28.02.2017 № 257/пр</t>
  </si>
  <si>
    <t>2</t>
  </si>
  <si>
    <t>06-01-005-1</t>
  </si>
  <si>
    <t>Устройство бетонных фундаментов общего назначения объемом до 5 м3</t>
  </si>
  <si>
    <t>100 м3 бетона и железобетона в деле</t>
  </si>
  <si>
    <t>ТЕР Московской обл., 06-01-005-1, приказ Минстроя России №675/пр от 28.02.2017 № 260/пр</t>
  </si>
  <si>
    <t>Общестроительные работы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</si>
  <si>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</si>
  <si>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</si>
  <si>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</si>
  <si>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</si>
  <si>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2,1</t>
  </si>
  <si>
    <t>401-0023</t>
  </si>
  <si>
    <t>Бетон тяжелый, крупность заполнителя более 40 мм, класс В7,5 (М 100)</t>
  </si>
  <si>
    <t>ТССЦ Московской обл., 401-0023, приказ Минстроя России №675/пр от 28.02.2017 № 257/пр</t>
  </si>
  <si>
    <t>2,2</t>
  </si>
  <si>
    <t>401-0026</t>
  </si>
  <si>
    <t>Бетон тяжелый, крупность заполнителя более 40 мм, класс В15 (М200)</t>
  </si>
  <si>
    <t>ТССЦ Московской обл., 401-0026, приказ Минстроя России №675/пр от 28.02.2017 № 257/пр</t>
  </si>
  <si>
    <t>3</t>
  </si>
  <si>
    <t>06-01-015-3</t>
  </si>
  <si>
    <t>Установка анкерных болтов при бетонировании со связями из арматуры</t>
  </si>
  <si>
    <t>1 Т</t>
  </si>
  <si>
    <t>ТЕР Московской обл., 06-01-015-3, приказ Минстроя России №675/пр от 28.02.2017 № 260/пр</t>
  </si>
  <si>
    <t>4</t>
  </si>
  <si>
    <t>08-01-003-7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</si>
  <si>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</si>
  <si>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</si>
  <si>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ТЕР Московской обл., 08-01-003-7, приказ Минстроя России №675/пр от 28.02.2017 № 260/пр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</si>
  <si>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</si>
  <si>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</si>
  <si>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</si>
  <si>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</si>
  <si>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</si>
  <si>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</si>
  <si>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</si>
  <si>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</si>
  <si>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</si>
  <si>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</si>
  <si>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</si>
  <si>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</si>
  <si>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</si>
  <si>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</si>
  <si>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</si>
  <si>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</si>
  <si>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</si>
  <si>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</si>
  <si>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</si>
  <si>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</si>
  <si>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</si>
  <si>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</si>
  <si>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</si>
  <si>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</si>
  <si>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</si>
  <si>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</si>
  <si>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</si>
  <si>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</si>
  <si>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</si>
  <si>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</si>
  <si>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</si>
  <si>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</si>
  <si>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</si>
  <si>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</si>
  <si>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</si>
  <si>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</si>
  <si>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</si>
  <si>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</si>
  <si>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</si>
  <si>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</si>
  <si>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</si>
  <si>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</si>
  <si>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</si>
  <si>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</si>
  <si>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</si>
  <si>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</si>
  <si>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</si>
  <si>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</si>
  <si>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</si>
  <si>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</si>
  <si>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</si>
  <si>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</si>
  <si>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</si>
  <si>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</si>
  <si>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Металлоконструкции</t>
  </si>
  <si>
    <t>33-02-013-1</t>
  </si>
  <si>
    <t>Установка стальных сварных стоек порталов массой до 0,7 т</t>
  </si>
  <si>
    <t>1 т конструкций</t>
  </si>
  <si>
    <t>ТЕР Московской обл., 33-02-013-1, приказ Минстроя России №675/пр от 28.02.2017 № 260/пр</t>
  </si>
  <si>
    <t>Линии электропередачи</t>
  </si>
  <si>
    <t>ФЕР-33</t>
  </si>
  <si>
    <t>Пр/812-027.0-1</t>
  </si>
  <si>
    <t>Пр/774-027.0</t>
  </si>
  <si>
    <t>1,1</t>
  </si>
  <si>
    <t>101-1928</t>
  </si>
  <si>
    <t>Болты распорные МР 12х100</t>
  </si>
  <si>
    <t>шт.</t>
  </si>
  <si>
    <t>ТССЦ Московской обл., 101-1928, приказ Минстроя России №675/пр от 28.02.2017 № 254/пр</t>
  </si>
  <si>
    <t>13-03-004-23</t>
  </si>
  <si>
    <t>Окраска металлических огрунтованных поверхностей краской БТ-177 серебристой</t>
  </si>
  <si>
    <t>100 м2 окрашиваемой поверхности</t>
  </si>
  <si>
    <t>ТЕР Московской обл., 13-03-004-23, приказ Минстроя России №675/пр от 28.02.2017 № 260/пр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</si>
  <si>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</si>
  <si>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</si>
  <si>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</si>
  <si>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</si>
  <si>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</si>
  <si>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Монтажные работы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</si>
  <si>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</si>
  <si>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</si>
  <si>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</si>
  <si>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</si>
  <si>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Электротехнические установки: на других объектах</t>
  </si>
  <si>
    <t>мФЕР-08</t>
  </si>
  <si>
    <t>Пр/812-049.3-1</t>
  </si>
  <si>
    <t>Пр/774-049.3</t>
  </si>
  <si>
    <t>м08-01-052-4</t>
  </si>
  <si>
    <t>Изолятор опорный напряжением до 20 кВ</t>
  </si>
  <si>
    <t>ТЕРм Московской обл., м08-01-052-4, приказ Минстроя России №675/пр от 28.02.2017 № 259/пр</t>
  </si>
  <si>
    <t>м08-01-072-5</t>
  </si>
  <si>
    <t>Шина ответвительная - одна полоса в фазе, медная или алюминиевая сечением до 1500 мм2</t>
  </si>
  <si>
    <t>100 м</t>
  </si>
  <si>
    <t>ТЕРм Московской обл., м08-01-072-5, приказ Минстроя России №675/пр от 28.02.2017 № 259/пр</t>
  </si>
  <si>
    <t>м08-01-072-4</t>
  </si>
  <si>
    <t>Шина ответвительная - одна полоса в фазе, медная или алюминиевая сечением до 1000 мм2</t>
  </si>
  <si>
    <t>ТЕРм Московской обл., м08-01-072-4, приказ Минстроя России №675/пр от 28.02.2017 № 259/пр</t>
  </si>
  <si>
    <t>м08-01-072-3</t>
  </si>
  <si>
    <t>Шина ответвительная - одна полоса в фазе, медная или алюминиевая сечением до 700 мм2</t>
  </si>
  <si>
    <t>ТЕРм Московской обл., м08-01-072-3, приказ Минстроя России №675/пр от 28.02.2017 № 259/пр</t>
  </si>
  <si>
    <t>м08-01-072-1</t>
  </si>
  <si>
    <t>Шина ответвительная - одна полоса в фазе, медная или алюминиевая сечением до 250 мм2</t>
  </si>
  <si>
    <t>ТЕРм Московской обл., м08-01-072-1, приказ Минстроя России №675/пр от 28.02.2017 № 259/пр</t>
  </si>
  <si>
    <t>7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</si>
  <si>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</si>
  <si>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</si>
  <si>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ТЕРм Московской обл., м08-02-472-10, приказ Минстроя России №675/пр от 28.02.2017 № 259/пр</t>
  </si>
  <si>
    <t>8</t>
  </si>
  <si>
    <t>м08-02-472-2</t>
  </si>
  <si>
    <t>Заземлитель горизонтальный из стали полосовой сечением 160 мм2</t>
  </si>
  <si>
    <t>ТЕРм Московской обл., м08-02-472-2, приказ Минстроя России №675/пр от 28.02.2017 № 259/пр</t>
  </si>
  <si>
    <t>Материалы, неучтённые расценками</t>
  </si>
  <si>
    <t>110-0289</t>
  </si>
  <si>
    <t>Изоляторы для радио и связи опорно-стержневые ИОС-20-2000 УХЛ1</t>
  </si>
  <si>
    <t>100 шт.</t>
  </si>
  <si>
    <t>ТССЦ Московской обл., 110-0289,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</si>
  <si>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</si>
  <si>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</si>
  <si>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</si>
  <si>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502-0626</t>
  </si>
  <si>
    <t>Шины и ленты из цветных металлов</t>
  </si>
  <si>
    <t>т</t>
  </si>
  <si>
    <t>ТССЦ Московской обл., 502-0626,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</si>
  <si>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</si>
  <si>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</si>
  <si>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</si>
  <si>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101-1889</t>
  </si>
  <si>
    <t>Сталь полосовая 40х4 мм, кипящая</t>
  </si>
  <si>
    <t>ТССЦ Московской обл., 101-1889, приказ Минстроя России №675/пр от 28.02.2017 № 254/пр</t>
  </si>
  <si>
    <t>502-0428</t>
  </si>
  <si>
    <t>Провода неизолированные медные гибкие для электрических установок и антенн марки МГ, сечением 35 мм2</t>
  </si>
  <si>
    <t>ТССЦ Московской обл., 502-0428, приказ Минстроя России №675/пр от 28.02.2017 № 258/пр</t>
  </si>
  <si>
    <t>Оборудование</t>
  </si>
  <si>
    <t>Данные производителя</t>
  </si>
  <si>
    <t>Реактор токоограничивающий ступенчатый сухой воздушный 10 кВ, 4000 А, 0,45 Ом, климатическое исполнение и категория размещения У3 по ГОСТ 15150-69 РТСТУ 10/4000/0,4У3</t>
  </si>
  <si>
    <t>К-Т</t>
  </si>
  <si>
    <t>Материалы, изделия и конструкции</t>
  </si>
  <si>
    <t>материалы (03)</t>
  </si>
  <si>
    <t>[5 120 564,98 / 1,2 /  5,81]</t>
  </si>
  <si>
    <t>0</t>
  </si>
  <si>
    <t>Пусконаладочные работы</t>
  </si>
  <si>
    <t>п01-02-005-6</t>
  </si>
  <si>
    <t>Реактор сухой напряжением до 10 кВ</t>
  </si>
  <si>
    <t>ТЕРп Московской обл., п01-02-005-6, приказ Минстроя России №675/пр от 28.02.2017 № 262/пр</t>
  </si>
  <si>
    <t>Пусконаладочные работы (Если АЭС=1, то Пусконаладочные работы технологического оборудования АЭС)</t>
  </si>
  <si>
    <t>ФЕРп</t>
  </si>
  <si>
    <t>Пр/812-084.0-1</t>
  </si>
  <si>
    <t>Пр/774-084.0</t>
  </si>
  <si>
    <t>п01-11-028-2</t>
  </si>
  <si>
    <t>Измерение сопротивления изоляции мегаомметром обмоток машин и аппаратов</t>
  </si>
  <si>
    <t>1 измерение</t>
  </si>
  <si>
    <t>ТЕРп Московской обл., п01-11-028-2, приказ Минстроя России №675/пр от 28.02.2017 № 262/пр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</si>
  <si>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</si>
  <si>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</si>
  <si>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</si>
  <si>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</si>
  <si>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</si>
  <si>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</si>
  <si>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</si>
  <si>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</si>
  <si>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</si>
  <si>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</si>
  <si>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</si>
  <si>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</si>
  <si>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</si>
  <si>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</si>
  <si>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</si>
  <si>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</si>
  <si>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</si>
  <si>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</si>
  <si>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</si>
  <si>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</si>
  <si>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</si>
  <si>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</si>
  <si>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</si>
  <si>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</si>
  <si>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</si>
  <si>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</si>
  <si>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</si>
  <si>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</si>
  <si>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</si>
  <si>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</si>
  <si>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</si>
  <si>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</si>
  <si>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</si>
  <si>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</si>
  <si>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</si>
  <si>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</si>
  <si>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</si>
  <si>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</si>
  <si>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</si>
  <si>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</si>
  <si>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</si>
  <si>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</si>
  <si>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</si>
  <si>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</si>
  <si>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</si>
  <si>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</si>
  <si>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</si>
  <si>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</si>
  <si>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</si>
  <si>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</si>
  <si>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</si>
  <si>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</si>
  <si>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</si>
  <si>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</si>
  <si>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</si>
  <si>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</si>
  <si>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</si>
  <si>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</si>
  <si>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</si>
  <si>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</si>
  <si>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</si>
  <si>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</si>
  <si>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</si>
  <si>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</si>
  <si>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</si>
  <si>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1-1025-90</t>
  </si>
  <si>
    <t>Рабочий строитель среднего разряда 2,5</t>
  </si>
  <si>
    <t>чел.-ч</t>
  </si>
  <si>
    <t>Затраты труда машинистов</t>
  </si>
  <si>
    <t>чел.час</t>
  </si>
  <si>
    <t>031812</t>
  </si>
  <si>
    <t>ТСЭМ Московской обл., 031812, приказ Минстроя России №675/пр от 28.02.2017 № 264/пр</t>
  </si>
  <si>
    <t>Погрузчики одноковшовые универсальные фронтальные пневмоколесные 3 т</t>
  </si>
  <si>
    <t>маш.-ч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</si>
  <si>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</si>
  <si>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</si>
  <si>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</si>
  <si>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</si>
  <si>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</si>
  <si>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</si>
  <si>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411-0001</t>
  </si>
  <si>
    <t>ТССЦ Московской обл., 411-0001, приказ Минстроя России №675/пр от 28.02.2017 № 257/пр</t>
  </si>
  <si>
    <t>Вода</t>
  </si>
  <si>
    <t>1-1029-90</t>
  </si>
  <si>
    <t>Рабочий строитель среднего разряда 2,9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</si>
  <si>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</si>
  <si>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</si>
  <si>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</si>
  <si>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021243</t>
  </si>
  <si>
    <t>ТСЭМ Московской обл., 021243, приказ Минстроя России №675/пр от 28.02.2017 № 264/пр</t>
  </si>
  <si>
    <t>Краны на гусеничном ходу при работе на других видах строительства до 16 т</t>
  </si>
  <si>
    <t>030101</t>
  </si>
  <si>
    <t>ТСЭМ Московской обл., 030101, приказ Минстроя России №675/пр от 28.02.2017 № 264/пр</t>
  </si>
  <si>
    <t>Автопогрузчики 5 т</t>
  </si>
  <si>
    <t>111100</t>
  </si>
  <si>
    <t>ТСЭМ Московской обл., 111100, приказ Минстроя России №675/пр от 28.02.2017 № 264/пр</t>
  </si>
  <si>
    <t>Вибратор глубинный</t>
  </si>
  <si>
    <t>331532</t>
  </si>
  <si>
    <t>ТСЭМ Московской обл., 331532, приказ Минстроя России №675/пр от 28.02.2017 № 264/пр</t>
  </si>
  <si>
    <t>Пила цепная электрическая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</si>
  <si>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</si>
  <si>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</si>
  <si>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</si>
  <si>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</si>
  <si>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</si>
  <si>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</si>
  <si>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101-1668</t>
  </si>
  <si>
    <t>ТССЦ Московской обл., 101-1668, приказ Минстроя России №675/пр от 28.02.2017 № 254/пр</t>
  </si>
  <si>
    <t>Рогожа</t>
  </si>
  <si>
    <t>м2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</si>
  <si>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</si>
  <si>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</si>
  <si>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</si>
  <si>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102-0008</t>
  </si>
  <si>
    <t>ТССЦ Московской обл., 102-0008, приказ Минстроя России №675/пр от 28.02.2017 № 254/пр</t>
  </si>
  <si>
    <t>Лесоматериалы круглые хвойных пород для строительства диаметром 14-24 см, длиной 3-6,5 м</t>
  </si>
  <si>
    <t>102-0025</t>
  </si>
  <si>
    <t>ТССЦ Московской обл., 102-0025, приказ Минстроя России №675/пр от 28.02.2017 № 254/пр</t>
  </si>
  <si>
    <t>Бруски обрезные хвойных пород длиной 4-6,5 м, шириной 75-150 мм, толщиной 40-75 мм, III сорта</t>
  </si>
  <si>
    <t>102-0053</t>
  </si>
  <si>
    <t>ТССЦ Московской обл., 102-0053, приказ Минстроя России №675/пр от 28.02.2017 № 254/пр</t>
  </si>
  <si>
    <t>Доски обрезные хвойных пород длиной 4-6,5 м, шириной 75-150 мм, толщиной 25 мм, III сорта</t>
  </si>
  <si>
    <t>102-0061</t>
  </si>
  <si>
    <t>ТССЦ Московской обл., 102-0061, приказ Минстроя России №675/пр от 28.02.2017 № 254/пр</t>
  </si>
  <si>
    <t>Доски обрезные хвойных пород длиной 4-6,5 м, шириной 75-150 мм, толщиной 44 мм и более, III сорта</t>
  </si>
  <si>
    <t>203-0511</t>
  </si>
  <si>
    <t>ТССЦ Московской обл., 203-0511, приказ Минстроя России №675/пр от 28.02.2017 № 255/пр</t>
  </si>
  <si>
    <t>Щиты из досок толщиной 25 мм</t>
  </si>
  <si>
    <t>405-0253</t>
  </si>
  <si>
    <t>ТССЦ Московской обл., 405-0253, приказ Минстроя России №675/пр от 28.02.2017 № 257/пр</t>
  </si>
  <si>
    <t>Известь строительная негашеная комовая, сорт I</t>
  </si>
  <si>
    <t>1-1035-90</t>
  </si>
  <si>
    <t>Рабочий строитель среднего разряда 3,5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</si>
  <si>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</si>
  <si>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</si>
  <si>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</si>
  <si>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</si>
  <si>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</si>
  <si>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</si>
  <si>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201-0798</t>
  </si>
  <si>
    <t>ТССЦ Московской обл., 201-0798, приказ Минстроя России №675/пр от 28.02.2017 № 255/пр</t>
  </si>
  <si>
    <t>Кондуктор инвентарный металлический</t>
  </si>
  <si>
    <t>204-0005</t>
  </si>
  <si>
    <t>ТССЦ Московской обл., 204-0005, приказ Минстроя России №675/пр от 28.02.2017 № 255/пр</t>
  </si>
  <si>
    <t>Горячекатаная арматурная сталь гладкая класса А-I, диаметром 14 мм</t>
  </si>
  <si>
    <t>204-0059</t>
  </si>
  <si>
    <t>ТССЦ Московской обл., 204-0059, приказ Минстроя России №675/пр от 28.02.2017 № 255/пр</t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</si>
  <si>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</si>
  <si>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>1-1039-90</t>
  </si>
  <si>
    <t>Рабочий строитель среднего разряда 3,9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</si>
  <si>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</si>
  <si>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</si>
  <si>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</si>
  <si>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101-0073</t>
  </si>
  <si>
    <t>ТССЦ Московской обл., 101-0073, приказ Минстроя России №675/пр от 28.02.2017 № 254/пр</t>
  </si>
  <si>
    <t>Битумы нефтяные строительные марки БН-90/10</t>
  </si>
  <si>
    <t>101-0322</t>
  </si>
  <si>
    <t>ТССЦ Московской обл., 101-0322, приказ Минстроя России №675/пр от 28.02.2017 № 254/пр</t>
  </si>
  <si>
    <t>Керосин для технических целей марок КТ-1, КТ-2</t>
  </si>
  <si>
    <t>101-0594</t>
  </si>
  <si>
    <t>ТССЦ Московской обл., 101-0594, приказ Минстроя России №675/пр от 28.02.2017 № 254/пр</t>
  </si>
  <si>
    <t>Мастика битумная кровельная горячая</t>
  </si>
  <si>
    <t>101-1757</t>
  </si>
  <si>
    <t>ТССЦ Московской обл., 101-1757, приказ Минстроя России №675/пр от 28.02.2017 № 254/пр</t>
  </si>
  <si>
    <t>Ветошь</t>
  </si>
  <si>
    <t>кг</t>
  </si>
  <si>
    <t>1-1043-90</t>
  </si>
  <si>
    <t>Рабочий строитель среднего разряда 4,3</t>
  </si>
  <si>
    <t>040202</t>
  </si>
  <si>
    <t>ТСЭМ Московской обл., 040202, приказ Минстроя России №675/пр от 28.02.2017 № 264/пр</t>
  </si>
  <si>
    <t>Агрегаты сварочные передвижные с номинальным сварочным током 250-400 А с дизельным двигателем</t>
  </si>
  <si>
    <t>400002</t>
  </si>
  <si>
    <t>ТСЭМ Московской обл., 400002, приказ Минстроя России №675/пр от 28.02.2017 № 264/пр</t>
  </si>
  <si>
    <t>Автомобили бортовые, грузоподъемность до 8 т</t>
  </si>
  <si>
    <t>110-0179</t>
  </si>
  <si>
    <t>ТССЦ Московской обл., 110-0179, приказ Минстроя России №675/пр от 28.02.2017 № 254/пр</t>
  </si>
  <si>
    <t>Конструкции стальные порталов ОРУ</t>
  </si>
  <si>
    <t>030401</t>
  </si>
  <si>
    <t>ТСЭМ Московской обл., 030401, приказ Минстроя России №675/пр от 28.02.2017 № 264/пр</t>
  </si>
  <si>
    <t>Лебедки электрические тяговым усилием до 5,79 кН (0,59 т)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</si>
  <si>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</si>
  <si>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</si>
  <si>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</si>
  <si>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101-1795</t>
  </si>
  <si>
    <t>ТССЦ Московской обл., 101-1795, приказ Минстроя России №675/пр от 28.02.2017 № 254/пр</t>
  </si>
  <si>
    <t>Краска БТ-177 серебристая</t>
  </si>
  <si>
    <t>113-0077</t>
  </si>
  <si>
    <t>ТССЦ Московской обл., 113-0077, приказ Минстроя России №675/пр от 28.02.2017 № 254/пр</t>
  </si>
  <si>
    <t>Ксилол нефтяной марки А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</si>
  <si>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</si>
  <si>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</si>
  <si>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</si>
  <si>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</si>
  <si>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</si>
  <si>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</si>
  <si>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</si>
  <si>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</si>
  <si>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</si>
  <si>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</si>
  <si>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</si>
  <si>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</si>
  <si>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</si>
  <si>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</si>
  <si>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</si>
  <si>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</si>
  <si>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</si>
  <si>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</si>
  <si>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</si>
  <si>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</si>
  <si>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</si>
  <si>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351201</t>
  </si>
  <si>
    <t>ТСЭМ Московской обл., 351201, приказ Минстроя России №675/пр от 28.02.2017 № 264/пр</t>
  </si>
  <si>
    <t>Шинотрубогиб</t>
  </si>
  <si>
    <t>101-2143</t>
  </si>
  <si>
    <t>ТССЦ Московской обл., 101-2143, приказ Минстроя России №675/пр от 28.02.2017 № 254/пр</t>
  </si>
  <si>
    <t>Краска</t>
  </si>
  <si>
    <t>101-2272</t>
  </si>
  <si>
    <t>ТССЦ Московской обл., 101-2272, приказ Минстроя России №675/пр от 28.02.2017 № 254/пр</t>
  </si>
  <si>
    <t>Аргон газообразный, сорт I</t>
  </si>
  <si>
    <t>101-3995</t>
  </si>
  <si>
    <t>ТССЦ Московской обл., 101-3995, приказ Минстроя России №675/пр от 28.02.2017 № 254/пр</t>
  </si>
  <si>
    <t>Электроды УОНИ 13/45</t>
  </si>
  <si>
    <t>506-1143</t>
  </si>
  <si>
    <t>ТССЦ Московской обл., 506-1143, приказ Минстроя России №675/пр от 28.02.2017 № 258/пр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</si>
  <si>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</si>
  <si>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506-1180</t>
  </si>
  <si>
    <t>ТССЦ Московской обл., 506-1180, приказ Минстроя России №675/пр от 28.02.2017 № 258/пр</t>
  </si>
  <si>
    <t>Пруток круглый медный марки М3-Т, диаметром 20 мм</t>
  </si>
  <si>
    <t>1-2038-90</t>
  </si>
  <si>
    <t>Рабочий монтажник среднего разряда 3,8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</si>
  <si>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</si>
  <si>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</si>
  <si>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</si>
  <si>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</si>
  <si>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</si>
  <si>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</si>
  <si>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101-4621</t>
  </si>
  <si>
    <t>ТССЦ Московской обл., 101-4621, приказ Минстроя России №675/пр от 28.02.2017 № 254/пр</t>
  </si>
  <si>
    <t>Шуруп самонарезающий (LN) 3,5/11 мм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</si>
  <si>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</si>
  <si>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</si>
  <si>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</si>
  <si>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</si>
  <si>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</si>
  <si>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</si>
  <si>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</si>
  <si>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</si>
  <si>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</si>
  <si>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</si>
  <si>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</si>
  <si>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</si>
  <si>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</si>
  <si>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</si>
  <si>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</si>
  <si>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</si>
  <si>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101-1714</t>
  </si>
  <si>
    <t>ТССЦ Московской обл., 101-1714, приказ Минстроя России №675/пр от 28.02.2017 № 254/пр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</si>
  <si>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</si>
  <si>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</si>
  <si>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</si>
  <si>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</si>
  <si>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</si>
  <si>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</si>
  <si>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</si>
  <si>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</si>
  <si>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</si>
  <si>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</si>
  <si>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</si>
  <si>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</si>
  <si>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</si>
  <si>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</si>
  <si>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</si>
  <si>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</si>
  <si>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</si>
  <si>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</si>
  <si>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</si>
  <si>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</si>
  <si>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</si>
  <si>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</si>
  <si>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</si>
  <si>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</si>
  <si>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</si>
  <si>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</si>
  <si>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</si>
  <si>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</si>
  <si>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</si>
  <si>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</si>
  <si>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</si>
  <si>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</si>
  <si>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</si>
  <si>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</si>
  <si>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</si>
  <si>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</si>
  <si>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</si>
  <si>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Реактор токоограничивающий ступенчатый сухой воздушный 10 кВ, 4000 А, 0,45 Ом, климатическое исполнение и категория размещения У3 по ГОСТ 15150-69 РТСТУ 10/4000/0,4У3</t>
    </r>
    <r>
      <rPr>
        <i/>
        <sz val="10"/>
        <rFont val="Arial"/>
        <family val="2"/>
        <charset val="204"/>
      </rPr>
      <t xml:space="preserve">
734 447,07 = [5 120 564,98 / 1,2 /  5,81]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</si>
  <si>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</si>
  <si>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</si>
  <si>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</si>
  <si>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</si>
  <si>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</si>
  <si>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Установка токоограничивающего реактора 10 кВ (комплект - 3 фазы)</t>
  </si>
  <si>
    <t>Локальный сметный расчет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</si>
</sst>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5" fillId="0" borderId="0" xfId="0" applyFont="1"/>
    <xf numFmtId="0" fontId="20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quotePrefix="1" applyFont="1" applyBorder="1" applyAlignment="1">
      <alignment horizontal="right" wrapText="1"/>
    </xf>
    <xf numFmtId="0" fontId="13" fillId="0" borderId="2" xfId="0" applyFont="1" applyBorder="1" applyAlignment="1">
      <alignment horizontal="right" wrapText="1"/>
    </xf>
    <xf numFmtId="0" fontId="12" fillId="0" borderId="2" xfId="0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2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  <xf numFmtId="0" fontId="15" fillId="0" borderId="0" xfId="0" applyFont="1" applyAlignment="1">
      <alignment horizontal="left" wrapText="1"/>
    </xf>
    <xf numFmtId="0" fontId="0" fillId="0" borderId="0" xfId="0"/>
    <xf numFmtId="0" fontId="1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9"/>
  <sheetViews>
    <sheetView tabSelected="1" zoomScaleNormal="100" workbookViewId="0">
      <selection activeCell="A34" sqref="A34:L3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32" x14ac:dyDescent="0.2">
      <c r="A1" s="11" t="str">
        <f>Source!B1</f>
        <v>Smeta.RU  (495) 974-1589</v>
      </c>
    </row>
    <row r="2" spans="1:32" ht="15.75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32" ht="14.25" x14ac:dyDescent="0.2">
      <c r="A3" s="14"/>
      <c r="B3" s="15" t="s">
        <v>473</v>
      </c>
      <c r="C3" s="15"/>
      <c r="D3" s="15"/>
      <c r="E3" s="15"/>
      <c r="F3" s="15"/>
      <c r="G3" s="15"/>
      <c r="H3" s="15"/>
      <c r="I3" s="15"/>
      <c r="J3" s="15"/>
      <c r="K3" s="15"/>
      <c r="L3" s="12"/>
    </row>
    <row r="4" spans="1:32" ht="14.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32" ht="14.25" x14ac:dyDescent="0.2">
      <c r="A5" s="16"/>
      <c r="B5" s="16"/>
      <c r="C5" s="16"/>
      <c r="D5" s="16"/>
      <c r="E5" s="16"/>
      <c r="F5" s="17" t="s">
        <v>474</v>
      </c>
      <c r="G5" s="17"/>
      <c r="H5" s="18" t="str">
        <f>IF(Source!F12&lt;&gt;"Новый объект", Source!F12, "")</f>
        <v/>
      </c>
      <c r="I5" s="18"/>
      <c r="J5" s="18"/>
      <c r="K5" s="18"/>
      <c r="L5" s="19"/>
    </row>
    <row r="6" spans="1:32" ht="14.2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32" ht="15.75" customHeight="1" x14ac:dyDescent="0.25">
      <c r="A7" s="78"/>
      <c r="B7" s="13" t="s">
        <v>517</v>
      </c>
      <c r="C7" s="13"/>
      <c r="D7" s="13"/>
      <c r="E7" s="13"/>
      <c r="F7" s="13"/>
      <c r="G7" s="13"/>
      <c r="H7" s="13"/>
      <c r="I7" s="13"/>
      <c r="J7" s="13"/>
      <c r="K7" s="13"/>
      <c r="L7" s="78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</row>
    <row r="8" spans="1:32" ht="15.75" x14ac:dyDescent="0.2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0"/>
    </row>
    <row r="9" spans="1:32" ht="18" hidden="1" x14ac:dyDescent="0.2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  <c r="L9" s="20"/>
    </row>
    <row r="10" spans="1:32" ht="14.25" hidden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32" ht="18" customHeight="1" x14ac:dyDescent="0.25">
      <c r="A11" s="16"/>
      <c r="B11" s="23" t="s">
        <v>516</v>
      </c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spans="1:32" ht="14.25" x14ac:dyDescent="0.2">
      <c r="A12" s="16"/>
      <c r="B12" s="25" t="s">
        <v>475</v>
      </c>
      <c r="C12" s="25"/>
      <c r="D12" s="25"/>
      <c r="E12" s="25"/>
      <c r="F12" s="25"/>
      <c r="G12" s="25"/>
      <c r="H12" s="25"/>
      <c r="I12" s="25"/>
      <c r="J12" s="25"/>
      <c r="K12" s="25"/>
      <c r="L12" s="12"/>
    </row>
    <row r="13" spans="1:32" ht="14.25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32" ht="14.25" x14ac:dyDescent="0.2">
      <c r="A14" s="18" t="str">
        <f>CONCATENATE("Основание: ", Source!J12)</f>
        <v>Основание: 2464/636т-57-040/1-ЭП.С изм. 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32" ht="14.25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32" ht="14.25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4.25" x14ac:dyDescent="0.2">
      <c r="A17" s="16"/>
      <c r="B17" s="16"/>
      <c r="C17" s="16"/>
      <c r="D17" s="16"/>
      <c r="E17" s="26"/>
      <c r="F17" s="26"/>
      <c r="G17" s="27" t="s">
        <v>476</v>
      </c>
      <c r="H17" s="27"/>
      <c r="I17" s="27" t="s">
        <v>477</v>
      </c>
      <c r="J17" s="27"/>
      <c r="K17" s="16"/>
      <c r="L17" s="16"/>
    </row>
    <row r="18" spans="1:12" ht="15" x14ac:dyDescent="0.25">
      <c r="A18" s="16"/>
      <c r="B18" s="16"/>
      <c r="C18" s="28" t="s">
        <v>478</v>
      </c>
      <c r="D18" s="28"/>
      <c r="E18" s="28"/>
      <c r="F18" s="28"/>
      <c r="G18" s="29">
        <f>SUM(O1:O199)/1000</f>
        <v>751.94480999999996</v>
      </c>
      <c r="H18" s="29"/>
      <c r="I18" s="29">
        <f>(Source!P380/1000)</f>
        <v>4531.4172900000003</v>
      </c>
      <c r="J18" s="29"/>
      <c r="K18" s="30" t="s">
        <v>479</v>
      </c>
      <c r="L18" s="30"/>
    </row>
    <row r="19" spans="1:12" ht="14.25" x14ac:dyDescent="0.2">
      <c r="A19" s="16"/>
      <c r="B19" s="16"/>
      <c r="C19" s="31" t="s">
        <v>480</v>
      </c>
      <c r="D19" s="31"/>
      <c r="E19" s="31"/>
      <c r="F19" s="31"/>
      <c r="G19" s="29">
        <f>SUM(W1:W199)/1000</f>
        <v>8.1709300000000002</v>
      </c>
      <c r="H19" s="29"/>
      <c r="I19" s="29">
        <f>(Source!P369)/1000</f>
        <v>84.173259999999999</v>
      </c>
      <c r="J19" s="29"/>
      <c r="K19" s="30" t="s">
        <v>479</v>
      </c>
      <c r="L19" s="30"/>
    </row>
    <row r="20" spans="1:12" ht="14.25" x14ac:dyDescent="0.2">
      <c r="A20" s="16"/>
      <c r="B20" s="16"/>
      <c r="C20" s="31" t="s">
        <v>481</v>
      </c>
      <c r="D20" s="31"/>
      <c r="E20" s="31"/>
      <c r="F20" s="31"/>
      <c r="G20" s="29">
        <f>SUM(X1:X199)/1000</f>
        <v>8.57315</v>
      </c>
      <c r="H20" s="29"/>
      <c r="I20" s="29">
        <f>(Source!P370)/1000</f>
        <v>154.05976999999999</v>
      </c>
      <c r="J20" s="29"/>
      <c r="K20" s="30" t="s">
        <v>479</v>
      </c>
      <c r="L20" s="30"/>
    </row>
    <row r="21" spans="1:12" ht="14.25" x14ac:dyDescent="0.2">
      <c r="A21" s="16"/>
      <c r="B21" s="16"/>
      <c r="C21" s="31" t="s">
        <v>482</v>
      </c>
      <c r="D21" s="31"/>
      <c r="E21" s="31"/>
      <c r="F21" s="31"/>
      <c r="G21" s="29">
        <f>SUM(Y1:Y199)/1000</f>
        <v>734.44706999999994</v>
      </c>
      <c r="H21" s="29"/>
      <c r="I21" s="29">
        <f>(Source!P361)/1000</f>
        <v>4267.1374800000003</v>
      </c>
      <c r="J21" s="29"/>
      <c r="K21" s="30" t="s">
        <v>479</v>
      </c>
      <c r="L21" s="30"/>
    </row>
    <row r="22" spans="1:12" ht="14.25" x14ac:dyDescent="0.2">
      <c r="A22" s="16"/>
      <c r="B22" s="16"/>
      <c r="C22" s="31" t="s">
        <v>483</v>
      </c>
      <c r="D22" s="31"/>
      <c r="E22" s="31"/>
      <c r="F22" s="31"/>
      <c r="G22" s="29">
        <f>SUM(Z1:Z199)/1000</f>
        <v>0.75366</v>
      </c>
      <c r="H22" s="29"/>
      <c r="I22" s="29">
        <f>(Source!P371+Source!P372)/1000</f>
        <v>26.046779999999998</v>
      </c>
      <c r="J22" s="29"/>
      <c r="K22" s="30" t="s">
        <v>479</v>
      </c>
      <c r="L22" s="30"/>
    </row>
    <row r="23" spans="1:12" ht="15" x14ac:dyDescent="0.25">
      <c r="A23" s="16"/>
      <c r="B23" s="16"/>
      <c r="C23" s="28" t="s">
        <v>484</v>
      </c>
      <c r="D23" s="28"/>
      <c r="E23" s="28"/>
      <c r="F23" s="28"/>
      <c r="G23" s="29">
        <f>I23</f>
        <v>187.25863200000001</v>
      </c>
      <c r="H23" s="29"/>
      <c r="I23" s="29">
        <f>(Source!P374+Source!P375)</f>
        <v>187.25863200000001</v>
      </c>
      <c r="J23" s="29"/>
      <c r="K23" s="30" t="s">
        <v>485</v>
      </c>
      <c r="L23" s="30"/>
    </row>
    <row r="24" spans="1:12" ht="15" x14ac:dyDescent="0.25">
      <c r="A24" s="16"/>
      <c r="B24" s="16"/>
      <c r="C24" s="28" t="s">
        <v>486</v>
      </c>
      <c r="D24" s="28"/>
      <c r="E24" s="28"/>
      <c r="F24" s="28"/>
      <c r="G24" s="29">
        <f>SUM(R1:R199)/1000</f>
        <v>1.9203599999999998</v>
      </c>
      <c r="H24" s="29"/>
      <c r="I24" s="29">
        <f>((Source!P367 + Source!P366)/1000)</f>
        <v>66.368320000000011</v>
      </c>
      <c r="J24" s="29"/>
      <c r="K24" s="30" t="s">
        <v>479</v>
      </c>
      <c r="L24" s="30"/>
    </row>
    <row r="25" spans="1:12" ht="14.25" hidden="1" x14ac:dyDescent="0.2">
      <c r="A25" s="16"/>
      <c r="B25" s="16"/>
      <c r="C25" s="31" t="s">
        <v>104</v>
      </c>
      <c r="D25" s="31"/>
      <c r="E25" s="31"/>
      <c r="F25" s="31"/>
      <c r="G25" s="29"/>
      <c r="H25" s="29"/>
      <c r="I25" s="29"/>
      <c r="J25" s="29"/>
      <c r="K25" s="32" t="s">
        <v>479</v>
      </c>
      <c r="L25" s="16"/>
    </row>
    <row r="26" spans="1:12" ht="15" x14ac:dyDescent="0.25">
      <c r="A26" s="16"/>
      <c r="B26" s="16"/>
      <c r="C26" s="33"/>
      <c r="D26" s="33"/>
      <c r="E26" s="33"/>
      <c r="F26" s="34"/>
      <c r="G26" s="35"/>
      <c r="H26" s="35"/>
      <c r="I26" s="35"/>
      <c r="J26" s="35"/>
      <c r="K26" s="35"/>
      <c r="L26" s="35"/>
    </row>
    <row r="27" spans="1:12" ht="15" hidden="1" x14ac:dyDescent="0.2">
      <c r="A27" s="34" t="s">
        <v>487</v>
      </c>
      <c r="B27" s="16"/>
      <c r="C27" s="16"/>
      <c r="D27" s="36"/>
      <c r="E27" s="16"/>
      <c r="F27" s="16"/>
      <c r="G27" s="37"/>
      <c r="H27" s="37"/>
      <c r="I27" s="38"/>
      <c r="J27" s="37"/>
      <c r="K27" s="37"/>
      <c r="L27" s="37"/>
    </row>
    <row r="28" spans="1:12" ht="15" hidden="1" x14ac:dyDescent="0.2">
      <c r="A28" s="34" t="s">
        <v>488</v>
      </c>
      <c r="B28" s="16"/>
      <c r="C28" s="16"/>
      <c r="D28" s="36"/>
      <c r="E28" s="16"/>
      <c r="F28" s="16"/>
      <c r="G28" s="37"/>
      <c r="H28" s="37"/>
      <c r="I28" s="38"/>
      <c r="J28" s="37"/>
      <c r="K28" s="37"/>
      <c r="L28" s="37"/>
    </row>
    <row r="29" spans="1:12" ht="15" hidden="1" x14ac:dyDescent="0.2">
      <c r="A29" s="16"/>
      <c r="B29" s="16"/>
      <c r="C29" s="39"/>
      <c r="D29" s="39"/>
      <c r="E29" s="39"/>
      <c r="F29" s="39"/>
      <c r="G29" s="37"/>
      <c r="H29" s="37"/>
      <c r="I29" s="38"/>
      <c r="J29" s="37"/>
      <c r="K29" s="37"/>
      <c r="L29" s="37"/>
    </row>
    <row r="30" spans="1:12" ht="14.25" x14ac:dyDescent="0.2">
      <c r="A30" s="40" t="s">
        <v>501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57" x14ac:dyDescent="0.2">
      <c r="A31" s="41" t="s">
        <v>489</v>
      </c>
      <c r="B31" s="41" t="s">
        <v>490</v>
      </c>
      <c r="C31" s="41" t="s">
        <v>491</v>
      </c>
      <c r="D31" s="41" t="s">
        <v>492</v>
      </c>
      <c r="E31" s="41" t="s">
        <v>493</v>
      </c>
      <c r="F31" s="41" t="s">
        <v>494</v>
      </c>
      <c r="G31" s="41" t="s">
        <v>495</v>
      </c>
      <c r="H31" s="41" t="s">
        <v>496</v>
      </c>
      <c r="I31" s="41" t="s">
        <v>497</v>
      </c>
      <c r="J31" s="41" t="s">
        <v>498</v>
      </c>
      <c r="K31" s="41" t="s">
        <v>499</v>
      </c>
      <c r="L31" s="41" t="s">
        <v>500</v>
      </c>
    </row>
    <row r="32" spans="1:12" ht="14.25" x14ac:dyDescent="0.2">
      <c r="A32" s="42">
        <v>1</v>
      </c>
      <c r="B32" s="42">
        <v>2</v>
      </c>
      <c r="C32" s="42">
        <v>3</v>
      </c>
      <c r="D32" s="42">
        <v>4</v>
      </c>
      <c r="E32" s="42">
        <v>5</v>
      </c>
      <c r="F32" s="42">
        <v>6</v>
      </c>
      <c r="G32" s="42">
        <v>7</v>
      </c>
      <c r="H32" s="42">
        <v>8</v>
      </c>
      <c r="I32" s="42">
        <v>9</v>
      </c>
      <c r="J32" s="42">
        <v>10</v>
      </c>
      <c r="K32" s="42">
        <v>11</v>
      </c>
      <c r="L32" s="43">
        <v>12</v>
      </c>
    </row>
    <row r="34" spans="1:26" ht="16.5" x14ac:dyDescent="0.25">
      <c r="A34" s="52" t="str">
        <f>CONCATENATE("Локальная смета: ",IF(Source!G20&lt;&gt;"Новая локальная смета", Source!G20, ""))</f>
        <v xml:space="preserve">Локальная смета: 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</row>
    <row r="36" spans="1:26" ht="16.5" x14ac:dyDescent="0.25">
      <c r="A36" s="52" t="str">
        <f>CONCATENATE("Раздел: ",IF(Source!G24&lt;&gt;"Новый раздел", Source!G24, ""))</f>
        <v>Раздел: Строительные работы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8" spans="1:26" ht="16.5" x14ac:dyDescent="0.25">
      <c r="A38" s="52" t="str">
        <f>CONCATENATE("Подраздел: ",IF(Source!G28&lt;&gt;"Новый подраздел", Source!G28, ""))</f>
        <v>Подраздел: Фундаменты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1:26" ht="42.75" x14ac:dyDescent="0.2">
      <c r="A39" s="73">
        <v>1</v>
      </c>
      <c r="B39" s="73" t="str">
        <f>Source!F33</f>
        <v>08-01-002-2</v>
      </c>
      <c r="C39" s="73" t="str">
        <f>Source!G33</f>
        <v>Устройство основания под фундаменты щебеночного</v>
      </c>
      <c r="D39" s="55" t="str">
        <f>Source!H33</f>
        <v>1 м3 основания</v>
      </c>
      <c r="E39" s="39">
        <f>Source!I33</f>
        <v>1.58</v>
      </c>
      <c r="F39" s="56">
        <f>Source!AL33+Source!AM33+Source!AO33</f>
        <v>222.95</v>
      </c>
      <c r="G39" s="57"/>
      <c r="H39" s="56"/>
      <c r="I39" s="57" t="str">
        <f>Source!BO33</f>
        <v>08-01-002-2</v>
      </c>
      <c r="J39" s="57"/>
      <c r="K39" s="56"/>
      <c r="L39" s="58"/>
      <c r="S39">
        <f>ROUND((Source!FX33/100)*((ROUND(Source!AF33*Source!I33, 2)+ROUND(Source!AE33*Source!I33, 2))), 2)</f>
        <v>43.74</v>
      </c>
      <c r="T39">
        <f>Source!X33</f>
        <v>1511.84</v>
      </c>
      <c r="U39">
        <f>ROUND((Source!FY33/100)*((ROUND(Source!AF33*Source!I33, 2)+ROUND(Source!AE33*Source!I33, 2))), 2)</f>
        <v>27.43</v>
      </c>
      <c r="V39">
        <f>Source!Y33</f>
        <v>948.34</v>
      </c>
    </row>
    <row r="40" spans="1:26" ht="14.25" x14ac:dyDescent="0.2">
      <c r="A40" s="73"/>
      <c r="B40" s="73"/>
      <c r="C40" s="73" t="s">
        <v>502</v>
      </c>
      <c r="D40" s="55"/>
      <c r="E40" s="39"/>
      <c r="F40" s="56">
        <f>Source!AO33</f>
        <v>19.61</v>
      </c>
      <c r="G40" s="57" t="str">
        <f>Source!DG33</f>
        <v/>
      </c>
      <c r="H40" s="56">
        <f>ROUND(Source!AF33*Source!I33, 2)</f>
        <v>30.98</v>
      </c>
      <c r="I40" s="57"/>
      <c r="J40" s="57">
        <f>IF(Source!BA33&lt;&gt; 0, Source!BA33, 1)</f>
        <v>34.56</v>
      </c>
      <c r="K40" s="56">
        <f>Source!S33</f>
        <v>1070.8</v>
      </c>
      <c r="L40" s="58"/>
      <c r="R40">
        <f>H40</f>
        <v>30.98</v>
      </c>
    </row>
    <row r="41" spans="1:26" ht="14.25" x14ac:dyDescent="0.2">
      <c r="A41" s="73"/>
      <c r="B41" s="73"/>
      <c r="C41" s="73" t="s">
        <v>86</v>
      </c>
      <c r="D41" s="55"/>
      <c r="E41" s="39"/>
      <c r="F41" s="56">
        <f>Source!AM33</f>
        <v>32.57</v>
      </c>
      <c r="G41" s="57" t="str">
        <f>Source!DE33</f>
        <v/>
      </c>
      <c r="H41" s="56">
        <f>ROUND(Source!AD33*Source!I33, 2)</f>
        <v>51.46</v>
      </c>
      <c r="I41" s="57"/>
      <c r="J41" s="57">
        <f>IF(Source!BB33&lt;&gt; 0, Source!BB33, 1)</f>
        <v>10.63</v>
      </c>
      <c r="K41" s="56">
        <f>Source!Q33</f>
        <v>547.03</v>
      </c>
      <c r="L41" s="58"/>
    </row>
    <row r="42" spans="1:26" ht="14.25" x14ac:dyDescent="0.2">
      <c r="A42" s="73"/>
      <c r="B42" s="73"/>
      <c r="C42" s="73" t="s">
        <v>503</v>
      </c>
      <c r="D42" s="55"/>
      <c r="E42" s="39"/>
      <c r="F42" s="56">
        <f>Source!AN33</f>
        <v>5.56</v>
      </c>
      <c r="G42" s="57" t="str">
        <f>Source!DF33</f>
        <v/>
      </c>
      <c r="H42" s="59">
        <f>ROUND(Source!AE33*Source!I33, 2)</f>
        <v>8.7799999999999994</v>
      </c>
      <c r="I42" s="57"/>
      <c r="J42" s="57">
        <f>IF(Source!BS33&lt;&gt; 0, Source!BS33, 1)</f>
        <v>34.56</v>
      </c>
      <c r="K42" s="59">
        <f>Source!R33</f>
        <v>303.60000000000002</v>
      </c>
      <c r="L42" s="58"/>
      <c r="R42">
        <f>H42</f>
        <v>8.7799999999999994</v>
      </c>
    </row>
    <row r="43" spans="1:26" ht="14.25" x14ac:dyDescent="0.2">
      <c r="A43" s="73"/>
      <c r="B43" s="73"/>
      <c r="C43" s="73" t="s">
        <v>504</v>
      </c>
      <c r="D43" s="55"/>
      <c r="E43" s="39"/>
      <c r="F43" s="56">
        <f>Source!AL33</f>
        <v>170.77</v>
      </c>
      <c r="G43" s="57" t="str">
        <f>Source!DD33</f>
        <v/>
      </c>
      <c r="H43" s="56">
        <f>ROUND(Source!AC33*Source!I33, 2)</f>
        <v>269.82</v>
      </c>
      <c r="I43" s="57"/>
      <c r="J43" s="57">
        <f>IF(Source!BC33&lt;&gt; 0, Source!BC33, 1)</f>
        <v>13.58</v>
      </c>
      <c r="K43" s="56">
        <f>Source!P33</f>
        <v>3664.11</v>
      </c>
      <c r="L43" s="58"/>
    </row>
    <row r="44" spans="1:26" ht="14.25" x14ac:dyDescent="0.2">
      <c r="A44" s="73"/>
      <c r="B44" s="73"/>
      <c r="C44" s="73" t="s">
        <v>505</v>
      </c>
      <c r="D44" s="55" t="s">
        <v>506</v>
      </c>
      <c r="E44" s="39">
        <f>Source!BZ33</f>
        <v>110</v>
      </c>
      <c r="F44" s="75"/>
      <c r="G44" s="57"/>
      <c r="H44" s="56">
        <f>SUM(S39:S48)</f>
        <v>43.74</v>
      </c>
      <c r="I44" s="60"/>
      <c r="J44" s="53">
        <f>Source!AT33</f>
        <v>110</v>
      </c>
      <c r="K44" s="56">
        <f>SUM(T39:T48)</f>
        <v>1511.84</v>
      </c>
      <c r="L44" s="58"/>
    </row>
    <row r="45" spans="1:26" ht="14.25" x14ac:dyDescent="0.2">
      <c r="A45" s="73"/>
      <c r="B45" s="73"/>
      <c r="C45" s="73" t="s">
        <v>507</v>
      </c>
      <c r="D45" s="55" t="s">
        <v>506</v>
      </c>
      <c r="E45" s="39">
        <f>Source!CA33</f>
        <v>69</v>
      </c>
      <c r="F45" s="75"/>
      <c r="G45" s="57"/>
      <c r="H45" s="56">
        <f>SUM(U39:U48)</f>
        <v>27.43</v>
      </c>
      <c r="I45" s="60"/>
      <c r="J45" s="53">
        <f>Source!AU33</f>
        <v>69</v>
      </c>
      <c r="K45" s="56">
        <f>SUM(V39:V48)</f>
        <v>948.34</v>
      </c>
      <c r="L45" s="58"/>
    </row>
    <row r="46" spans="1:26" ht="14.25" x14ac:dyDescent="0.2">
      <c r="A46" s="73"/>
      <c r="B46" s="73"/>
      <c r="C46" s="73" t="s">
        <v>508</v>
      </c>
      <c r="D46" s="55" t="s">
        <v>509</v>
      </c>
      <c r="E46" s="39">
        <f>Source!AQ33</f>
        <v>2.4</v>
      </c>
      <c r="F46" s="56"/>
      <c r="G46" s="57" t="str">
        <f>Source!DI33</f>
        <v/>
      </c>
      <c r="H46" s="56"/>
      <c r="I46" s="57"/>
      <c r="J46" s="57"/>
      <c r="K46" s="56"/>
      <c r="L46" s="61">
        <f>Source!U33</f>
        <v>3.7919999999999998</v>
      </c>
    </row>
    <row r="47" spans="1:26" ht="42.75" x14ac:dyDescent="0.2">
      <c r="A47" s="73" t="s">
        <v>28</v>
      </c>
      <c r="B47" s="73" t="str">
        <f>Source!F35</f>
        <v>408-0021</v>
      </c>
      <c r="C47" s="73" t="str">
        <f>Source!G35</f>
        <v>Щебень из природного камня для строительных работ марка 400, фракция 5(3)-10 мм</v>
      </c>
      <c r="D47" s="55" t="str">
        <f>Source!H35</f>
        <v>м3</v>
      </c>
      <c r="E47" s="39">
        <f>Source!I35</f>
        <v>-2.0540000000000003</v>
      </c>
      <c r="F47" s="56">
        <f>Source!AL35+Source!AM35+Source!AO35</f>
        <v>131.08000000000001</v>
      </c>
      <c r="G47" s="62" t="s">
        <v>6</v>
      </c>
      <c r="H47" s="56">
        <f>ROUND(Source!AC35*Source!I35, 2)+ROUND(Source!AD35*Source!I35, 2)+ROUND(Source!AF35*Source!I35, 2)</f>
        <v>-269.24</v>
      </c>
      <c r="I47" s="57"/>
      <c r="J47" s="57">
        <f>IF(Source!BC35&lt;&gt; 0, Source!BC35, 1)</f>
        <v>13.59</v>
      </c>
      <c r="K47" s="56">
        <f>Source!O35</f>
        <v>-3658.95</v>
      </c>
      <c r="L47" s="58"/>
      <c r="S47">
        <f>ROUND((Source!FX35/100)*((ROUND(Source!AF35*Source!I35, 2)+ROUND(Source!AE35*Source!I35, 2))), 2)</f>
        <v>0</v>
      </c>
      <c r="T47">
        <f>Source!X35</f>
        <v>0</v>
      </c>
      <c r="U47">
        <f>ROUND((Source!FY35/100)*((ROUND(Source!AF35*Source!I35, 2)+ROUND(Source!AE35*Source!I35, 2))), 2)</f>
        <v>0</v>
      </c>
      <c r="V47">
        <f>Source!Y35</f>
        <v>0</v>
      </c>
      <c r="W47">
        <f>IF(Source!BI35&lt;=1,H47, 0)</f>
        <v>-269.24</v>
      </c>
      <c r="X47">
        <f>IF(Source!BI35=2,H47, 0)</f>
        <v>0</v>
      </c>
      <c r="Y47">
        <f>IF(Source!BI35=3,H47, 0)</f>
        <v>0</v>
      </c>
      <c r="Z47">
        <f>IF(Source!BI35=4,H47, 0)</f>
        <v>0</v>
      </c>
    </row>
    <row r="48" spans="1:26" ht="42.75" x14ac:dyDescent="0.2">
      <c r="A48" s="74" t="s">
        <v>33</v>
      </c>
      <c r="B48" s="74" t="str">
        <f>Source!F37</f>
        <v>408-0017</v>
      </c>
      <c r="C48" s="74" t="str">
        <f>Source!G37</f>
        <v>Щебень из природного камня для строительных работ марка 600, фракция 5(3)-10 мм</v>
      </c>
      <c r="D48" s="63" t="str">
        <f>Source!H37</f>
        <v>м3</v>
      </c>
      <c r="E48" s="64">
        <f>Source!I37</f>
        <v>2.0539999999999998</v>
      </c>
      <c r="F48" s="65">
        <f>Source!AL37+Source!AM37+Source!AO37</f>
        <v>145.80000000000001</v>
      </c>
      <c r="G48" s="66" t="s">
        <v>6</v>
      </c>
      <c r="H48" s="65">
        <f>ROUND(Source!AC37*Source!I37, 2)+ROUND(Source!AD37*Source!I37, 2)+ROUND(Source!AF37*Source!I37, 2)</f>
        <v>299.47000000000003</v>
      </c>
      <c r="I48" s="67"/>
      <c r="J48" s="67">
        <f>IF(Source!BC37&lt;&gt; 0, Source!BC37, 1)</f>
        <v>12.22</v>
      </c>
      <c r="K48" s="65">
        <f>Source!O37</f>
        <v>3659.56</v>
      </c>
      <c r="L48" s="68"/>
      <c r="S48">
        <f>ROUND((Source!FX37/100)*((ROUND(Source!AF37*Source!I37, 2)+ROUND(Source!AE37*Source!I37, 2))), 2)</f>
        <v>0</v>
      </c>
      <c r="T48">
        <f>Source!X37</f>
        <v>0</v>
      </c>
      <c r="U48">
        <f>ROUND((Source!FY37/100)*((ROUND(Source!AF37*Source!I37, 2)+ROUND(Source!AE37*Source!I37, 2))), 2)</f>
        <v>0</v>
      </c>
      <c r="V48">
        <f>Source!Y37</f>
        <v>0</v>
      </c>
      <c r="W48">
        <f>IF(Source!BI37&lt;=1,H48, 0)</f>
        <v>299.47000000000003</v>
      </c>
      <c r="X48">
        <f>IF(Source!BI37=2,H48, 0)</f>
        <v>0</v>
      </c>
      <c r="Y48">
        <f>IF(Source!BI37=3,H48, 0)</f>
        <v>0</v>
      </c>
      <c r="Z48">
        <f>IF(Source!BI37=4,H48, 0)</f>
        <v>0</v>
      </c>
    </row>
    <row r="49" spans="1:26" ht="15" x14ac:dyDescent="0.25">
      <c r="G49" s="69">
        <f>H40+H41+H43+H44+H45+SUM(H47:H48)</f>
        <v>453.66</v>
      </c>
      <c r="H49" s="69"/>
      <c r="J49" s="69">
        <f>K40+K41+K43+K44+K45+SUM(K47:K48)</f>
        <v>7742.7300000000014</v>
      </c>
      <c r="K49" s="69"/>
      <c r="L49" s="70">
        <f>Source!U33</f>
        <v>3.7919999999999998</v>
      </c>
      <c r="O49" s="44">
        <f>G49</f>
        <v>453.66</v>
      </c>
      <c r="P49" s="44">
        <f>J49</f>
        <v>7742.7300000000014</v>
      </c>
      <c r="Q49" s="44">
        <f>L49</f>
        <v>3.7919999999999998</v>
      </c>
      <c r="W49">
        <f>IF(Source!BI33&lt;=1,H40+H41+H43+H44+H45, 0)</f>
        <v>423.43</v>
      </c>
      <c r="X49">
        <f>IF(Source!BI33=2,H40+H41+H43+H44+H45, 0)</f>
        <v>0</v>
      </c>
      <c r="Y49">
        <f>IF(Source!BI33=3,H40+H41+H43+H44+H45, 0)</f>
        <v>0</v>
      </c>
      <c r="Z49">
        <f>IF(Source!BI33=4,H40+H41+H43+H44+H45, 0)</f>
        <v>0</v>
      </c>
    </row>
    <row r="50" spans="1:26" ht="71.25" x14ac:dyDescent="0.2">
      <c r="A50" s="73">
        <v>2</v>
      </c>
      <c r="B50" s="73" t="str">
        <f>Source!F39</f>
        <v>06-01-005-1</v>
      </c>
      <c r="C50" s="73" t="str">
        <f>Source!G39</f>
        <v>Устройство бетонных фундаментов общего назначения объемом до 5 м3</v>
      </c>
      <c r="D50" s="55" t="str">
        <f>Source!H39</f>
        <v>100 м3 бетона и железобетона в деле</v>
      </c>
      <c r="E50" s="39">
        <f>Source!I39</f>
        <v>5.2200000000000003E-2</v>
      </c>
      <c r="F50" s="56">
        <f>Source!AL39+Source!AM39+Source!AO39</f>
        <v>68317.94</v>
      </c>
      <c r="G50" s="57"/>
      <c r="H50" s="56"/>
      <c r="I50" s="57" t="str">
        <f>Source!BO39</f>
        <v>06-01-005-1</v>
      </c>
      <c r="J50" s="57"/>
      <c r="K50" s="56"/>
      <c r="L50" s="58"/>
      <c r="S50">
        <f>ROUND((Source!FX39/100)*((ROUND(Source!AF39*Source!I39, 2)+ROUND(Source!AE39*Source!I39, 2))), 2)</f>
        <v>223.56</v>
      </c>
      <c r="T50">
        <f>Source!X39</f>
        <v>7726.67</v>
      </c>
      <c r="U50">
        <f>ROUND((Source!FY39/100)*((ROUND(Source!AF39*Source!I39, 2)+ROUND(Source!AE39*Source!I39, 2))), 2)</f>
        <v>127.12</v>
      </c>
      <c r="V50">
        <f>Source!Y39</f>
        <v>4393.6000000000004</v>
      </c>
    </row>
    <row r="51" spans="1:26" x14ac:dyDescent="0.2">
      <c r="C51" s="46" t="str">
        <f>"Объем: "&amp;Source!I39&amp;"=5,22/"&amp;"100"</f>
        <v>Объем: 0,0522=5,22/100</v>
      </c>
    </row>
    <row r="52" spans="1:26" ht="14.25" x14ac:dyDescent="0.2">
      <c r="A52" s="73"/>
      <c r="B52" s="73"/>
      <c r="C52" s="73" t="s">
        <v>502</v>
      </c>
      <c r="D52" s="55"/>
      <c r="E52" s="39"/>
      <c r="F52" s="56">
        <f>Source!AO39</f>
        <v>3733.23</v>
      </c>
      <c r="G52" s="57" t="str">
        <f>Source!DG39</f>
        <v/>
      </c>
      <c r="H52" s="56">
        <f>ROUND(Source!AF39*Source!I39, 2)</f>
        <v>194.87</v>
      </c>
      <c r="I52" s="57"/>
      <c r="J52" s="57">
        <f>IF(Source!BA39&lt;&gt; 0, Source!BA39, 1)</f>
        <v>34.56</v>
      </c>
      <c r="K52" s="56">
        <f>Source!S39</f>
        <v>6734.87</v>
      </c>
      <c r="L52" s="58"/>
      <c r="R52">
        <f>H52</f>
        <v>194.87</v>
      </c>
    </row>
    <row r="53" spans="1:26" ht="14.25" x14ac:dyDescent="0.2">
      <c r="A53" s="73"/>
      <c r="B53" s="73"/>
      <c r="C53" s="73" t="s">
        <v>86</v>
      </c>
      <c r="D53" s="55"/>
      <c r="E53" s="39"/>
      <c r="F53" s="56">
        <f>Source!AM39</f>
        <v>3549.12</v>
      </c>
      <c r="G53" s="57" t="str">
        <f>Source!DE39</f>
        <v/>
      </c>
      <c r="H53" s="56">
        <f>ROUND(Source!AD39*Source!I39, 2)</f>
        <v>185.26</v>
      </c>
      <c r="I53" s="57"/>
      <c r="J53" s="57">
        <f>IF(Source!BB39&lt;&gt; 0, Source!BB39, 1)</f>
        <v>10.32</v>
      </c>
      <c r="K53" s="56">
        <f>Source!Q39</f>
        <v>1911.93</v>
      </c>
      <c r="L53" s="58"/>
    </row>
    <row r="54" spans="1:26" ht="14.25" x14ac:dyDescent="0.2">
      <c r="A54" s="73"/>
      <c r="B54" s="73"/>
      <c r="C54" s="73" t="s">
        <v>503</v>
      </c>
      <c r="D54" s="55"/>
      <c r="E54" s="39"/>
      <c r="F54" s="56">
        <f>Source!AN39</f>
        <v>465.79</v>
      </c>
      <c r="G54" s="57" t="str">
        <f>Source!DF39</f>
        <v/>
      </c>
      <c r="H54" s="59">
        <f>ROUND(Source!AE39*Source!I39, 2)</f>
        <v>24.31</v>
      </c>
      <c r="I54" s="57"/>
      <c r="J54" s="57">
        <f>IF(Source!BS39&lt;&gt; 0, Source!BS39, 1)</f>
        <v>34.56</v>
      </c>
      <c r="K54" s="59">
        <f>Source!R39</f>
        <v>840.3</v>
      </c>
      <c r="L54" s="58"/>
      <c r="R54">
        <f>H54</f>
        <v>24.31</v>
      </c>
    </row>
    <row r="55" spans="1:26" ht="14.25" x14ac:dyDescent="0.2">
      <c r="A55" s="73"/>
      <c r="B55" s="73"/>
      <c r="C55" s="73" t="s">
        <v>504</v>
      </c>
      <c r="D55" s="55"/>
      <c r="E55" s="39"/>
      <c r="F55" s="56">
        <f>Source!AL39</f>
        <v>61035.59</v>
      </c>
      <c r="G55" s="57" t="str">
        <f>Source!DD39</f>
        <v/>
      </c>
      <c r="H55" s="56">
        <f>ROUND(Source!AC39*Source!I39, 2)</f>
        <v>3186.06</v>
      </c>
      <c r="I55" s="57"/>
      <c r="J55" s="57">
        <f>IF(Source!BC39&lt;&gt; 0, Source!BC39, 1)</f>
        <v>7.21</v>
      </c>
      <c r="K55" s="56">
        <f>Source!P39</f>
        <v>22971.48</v>
      </c>
      <c r="L55" s="58"/>
    </row>
    <row r="56" spans="1:26" ht="14.25" x14ac:dyDescent="0.2">
      <c r="A56" s="73"/>
      <c r="B56" s="73"/>
      <c r="C56" s="73" t="s">
        <v>505</v>
      </c>
      <c r="D56" s="55" t="s">
        <v>506</v>
      </c>
      <c r="E56" s="39">
        <f>Source!BZ39</f>
        <v>102</v>
      </c>
      <c r="F56" s="75"/>
      <c r="G56" s="57"/>
      <c r="H56" s="56">
        <f>SUM(S50:S60)</f>
        <v>223.56</v>
      </c>
      <c r="I56" s="60"/>
      <c r="J56" s="53">
        <f>Source!AT39</f>
        <v>102</v>
      </c>
      <c r="K56" s="56">
        <f>SUM(T50:T60)</f>
        <v>7726.67</v>
      </c>
      <c r="L56" s="58"/>
    </row>
    <row r="57" spans="1:26" ht="14.25" x14ac:dyDescent="0.2">
      <c r="A57" s="73"/>
      <c r="B57" s="73"/>
      <c r="C57" s="73" t="s">
        <v>507</v>
      </c>
      <c r="D57" s="55" t="s">
        <v>506</v>
      </c>
      <c r="E57" s="39">
        <f>Source!CA39</f>
        <v>58</v>
      </c>
      <c r="F57" s="75"/>
      <c r="G57" s="57"/>
      <c r="H57" s="56">
        <f>SUM(U50:U60)</f>
        <v>127.12</v>
      </c>
      <c r="I57" s="60"/>
      <c r="J57" s="53">
        <f>Source!AU39</f>
        <v>58</v>
      </c>
      <c r="K57" s="56">
        <f>SUM(V50:V60)</f>
        <v>4393.6000000000004</v>
      </c>
      <c r="L57" s="58"/>
    </row>
    <row r="58" spans="1:26" ht="14.25" x14ac:dyDescent="0.2">
      <c r="A58" s="73"/>
      <c r="B58" s="73"/>
      <c r="C58" s="73" t="s">
        <v>508</v>
      </c>
      <c r="D58" s="55" t="s">
        <v>509</v>
      </c>
      <c r="E58" s="39">
        <f>Source!AQ39</f>
        <v>441.28</v>
      </c>
      <c r="F58" s="56"/>
      <c r="G58" s="57" t="str">
        <f>Source!DI39</f>
        <v/>
      </c>
      <c r="H58" s="56"/>
      <c r="I58" s="57"/>
      <c r="J58" s="57"/>
      <c r="K58" s="56"/>
      <c r="L58" s="61">
        <f>Source!U39</f>
        <v>23.034815999999999</v>
      </c>
    </row>
    <row r="59" spans="1:26" ht="28.5" x14ac:dyDescent="0.2">
      <c r="A59" s="73" t="s">
        <v>47</v>
      </c>
      <c r="B59" s="73" t="str">
        <f>Source!F41</f>
        <v>401-0023</v>
      </c>
      <c r="C59" s="73" t="str">
        <f>Source!G41</f>
        <v>Бетон тяжелый, крупность заполнителя более 40 мм, класс В7,5 (М 100)</v>
      </c>
      <c r="D59" s="55" t="str">
        <f>Source!H41</f>
        <v>м3</v>
      </c>
      <c r="E59" s="39">
        <f>Source!I41</f>
        <v>-5.3244000000000007</v>
      </c>
      <c r="F59" s="56">
        <f>Source!AL41+Source!AM41+Source!AO41</f>
        <v>560</v>
      </c>
      <c r="G59" s="62" t="s">
        <v>6</v>
      </c>
      <c r="H59" s="56">
        <f>ROUND(Source!AC41*Source!I41, 2)+ROUND(Source!AD41*Source!I41, 2)+ROUND(Source!AF41*Source!I41, 2)</f>
        <v>-2981.66</v>
      </c>
      <c r="I59" s="57"/>
      <c r="J59" s="57">
        <f>IF(Source!BC41&lt;&gt; 0, Source!BC41, 1)</f>
        <v>7.07</v>
      </c>
      <c r="K59" s="56">
        <f>Source!O41</f>
        <v>-21080.36</v>
      </c>
      <c r="L59" s="58"/>
      <c r="S59">
        <f>ROUND((Source!FX41/100)*((ROUND(Source!AF41*Source!I41, 2)+ROUND(Source!AE41*Source!I41, 2))), 2)</f>
        <v>0</v>
      </c>
      <c r="T59">
        <f>Source!X41</f>
        <v>0</v>
      </c>
      <c r="U59">
        <f>ROUND((Source!FY41/100)*((ROUND(Source!AF41*Source!I41, 2)+ROUND(Source!AE41*Source!I41, 2))), 2)</f>
        <v>0</v>
      </c>
      <c r="V59">
        <f>Source!Y41</f>
        <v>0</v>
      </c>
      <c r="W59">
        <f>IF(Source!BI41&lt;=1,H59, 0)</f>
        <v>-2981.66</v>
      </c>
      <c r="X59">
        <f>IF(Source!BI41=2,H59, 0)</f>
        <v>0</v>
      </c>
      <c r="Y59">
        <f>IF(Source!BI41=3,H59, 0)</f>
        <v>0</v>
      </c>
      <c r="Z59">
        <f>IF(Source!BI41=4,H59, 0)</f>
        <v>0</v>
      </c>
    </row>
    <row r="60" spans="1:26" ht="28.5" x14ac:dyDescent="0.2">
      <c r="A60" s="74" t="s">
        <v>51</v>
      </c>
      <c r="B60" s="74" t="str">
        <f>Source!F43</f>
        <v>401-0026</v>
      </c>
      <c r="C60" s="74" t="str">
        <f>Source!G43</f>
        <v>Бетон тяжелый, крупность заполнителя более 40 мм, класс В15 (М200)</v>
      </c>
      <c r="D60" s="63" t="str">
        <f>Source!H43</f>
        <v>м3</v>
      </c>
      <c r="E60" s="64">
        <f>Source!I43</f>
        <v>5.3243999999999998</v>
      </c>
      <c r="F60" s="65">
        <f>Source!AL43+Source!AM43+Source!AO43</f>
        <v>600</v>
      </c>
      <c r="G60" s="66" t="s">
        <v>6</v>
      </c>
      <c r="H60" s="65">
        <f>ROUND(Source!AC43*Source!I43, 2)+ROUND(Source!AD43*Source!I43, 2)+ROUND(Source!AF43*Source!I43, 2)</f>
        <v>3194.64</v>
      </c>
      <c r="I60" s="67"/>
      <c r="J60" s="67">
        <f>IF(Source!BC43&lt;&gt; 0, Source!BC43, 1)</f>
        <v>7.12</v>
      </c>
      <c r="K60" s="65">
        <f>Source!O43</f>
        <v>22745.84</v>
      </c>
      <c r="L60" s="68"/>
      <c r="S60">
        <f>ROUND((Source!FX43/100)*((ROUND(Source!AF43*Source!I43, 2)+ROUND(Source!AE43*Source!I43, 2))), 2)</f>
        <v>0</v>
      </c>
      <c r="T60">
        <f>Source!X43</f>
        <v>0</v>
      </c>
      <c r="U60">
        <f>ROUND((Source!FY43/100)*((ROUND(Source!AF43*Source!I43, 2)+ROUND(Source!AE43*Source!I43, 2))), 2)</f>
        <v>0</v>
      </c>
      <c r="V60">
        <f>Source!Y43</f>
        <v>0</v>
      </c>
      <c r="W60">
        <f>IF(Source!BI43&lt;=1,H60, 0)</f>
        <v>3194.64</v>
      </c>
      <c r="X60">
        <f>IF(Source!BI43=2,H60, 0)</f>
        <v>0</v>
      </c>
      <c r="Y60">
        <f>IF(Source!BI43=3,H60, 0)</f>
        <v>0</v>
      </c>
      <c r="Z60">
        <f>IF(Source!BI43=4,H60, 0)</f>
        <v>0</v>
      </c>
    </row>
    <row r="61" spans="1:26" ht="15" x14ac:dyDescent="0.25">
      <c r="G61" s="69">
        <f>H52+H53+H55+H56+H57+SUM(H59:H60)</f>
        <v>4129.8500000000004</v>
      </c>
      <c r="H61" s="69"/>
      <c r="J61" s="69">
        <f>K52+K53+K55+K56+K57+SUM(K59:K60)</f>
        <v>45404.03</v>
      </c>
      <c r="K61" s="69"/>
      <c r="L61" s="70">
        <f>Source!U39</f>
        <v>23.034815999999999</v>
      </c>
      <c r="O61" s="44">
        <f>G61</f>
        <v>4129.8500000000004</v>
      </c>
      <c r="P61" s="44">
        <f>J61</f>
        <v>45404.03</v>
      </c>
      <c r="Q61" s="44">
        <f>L61</f>
        <v>23.034815999999999</v>
      </c>
      <c r="W61">
        <f>IF(Source!BI39&lt;=1,H52+H53+H55+H56+H57, 0)</f>
        <v>3916.87</v>
      </c>
      <c r="X61">
        <f>IF(Source!BI39=2,H52+H53+H55+H56+H57, 0)</f>
        <v>0</v>
      </c>
      <c r="Y61">
        <f>IF(Source!BI39=3,H52+H53+H55+H56+H57, 0)</f>
        <v>0</v>
      </c>
      <c r="Z61">
        <f>IF(Source!BI39=4,H52+H53+H55+H56+H57, 0)</f>
        <v>0</v>
      </c>
    </row>
    <row r="62" spans="1:26" ht="42.75" x14ac:dyDescent="0.2">
      <c r="A62" s="73">
        <v>3</v>
      </c>
      <c r="B62" s="73" t="str">
        <f>Source!F45</f>
        <v>06-01-015-3</v>
      </c>
      <c r="C62" s="73" t="str">
        <f>Source!G45</f>
        <v>Установка анкерных болтов при бетонировании со связями из арматуры</v>
      </c>
      <c r="D62" s="55" t="str">
        <f>Source!H45</f>
        <v>1 Т</v>
      </c>
      <c r="E62" s="39">
        <f>Source!I45</f>
        <v>4.725E-2</v>
      </c>
      <c r="F62" s="56">
        <f>Source!AL45+Source!AM45+Source!AO45</f>
        <v>11882.16</v>
      </c>
      <c r="G62" s="57"/>
      <c r="H62" s="56"/>
      <c r="I62" s="57" t="str">
        <f>Source!BO45</f>
        <v>06-01-015-3</v>
      </c>
      <c r="J62" s="57"/>
      <c r="K62" s="56"/>
      <c r="L62" s="58"/>
      <c r="S62">
        <f>ROUND((Source!FX45/100)*((ROUND(Source!AF45*Source!I45, 2)+ROUND(Source!AE45*Source!I45, 2))), 2)</f>
        <v>56.37</v>
      </c>
      <c r="T62">
        <f>Source!X45</f>
        <v>1948.03</v>
      </c>
      <c r="U62">
        <f>ROUND((Source!FY45/100)*((ROUND(Source!AF45*Source!I45, 2)+ROUND(Source!AE45*Source!I45, 2))), 2)</f>
        <v>32.049999999999997</v>
      </c>
      <c r="V62">
        <f>Source!Y45</f>
        <v>1107.7</v>
      </c>
    </row>
    <row r="63" spans="1:26" ht="14.25" x14ac:dyDescent="0.2">
      <c r="A63" s="73"/>
      <c r="B63" s="73"/>
      <c r="C63" s="73" t="s">
        <v>502</v>
      </c>
      <c r="D63" s="55"/>
      <c r="E63" s="39"/>
      <c r="F63" s="56">
        <f>Source!AO45</f>
        <v>1166.58</v>
      </c>
      <c r="G63" s="57" t="str">
        <f>Source!DG45</f>
        <v/>
      </c>
      <c r="H63" s="56">
        <f>ROUND(Source!AF45*Source!I45, 2)</f>
        <v>55.12</v>
      </c>
      <c r="I63" s="57"/>
      <c r="J63" s="57">
        <f>IF(Source!BA45&lt;&gt; 0, Source!BA45, 1)</f>
        <v>34.56</v>
      </c>
      <c r="K63" s="56">
        <f>Source!S45</f>
        <v>1904.98</v>
      </c>
      <c r="L63" s="58"/>
      <c r="R63">
        <f>H63</f>
        <v>55.12</v>
      </c>
    </row>
    <row r="64" spans="1:26" ht="14.25" x14ac:dyDescent="0.2">
      <c r="A64" s="73"/>
      <c r="B64" s="73"/>
      <c r="C64" s="73" t="s">
        <v>86</v>
      </c>
      <c r="D64" s="55"/>
      <c r="E64" s="39"/>
      <c r="F64" s="56">
        <f>Source!AM45</f>
        <v>64.78</v>
      </c>
      <c r="G64" s="57" t="str">
        <f>Source!DE45</f>
        <v/>
      </c>
      <c r="H64" s="56">
        <f>ROUND(Source!AD45*Source!I45, 2)</f>
        <v>3.06</v>
      </c>
      <c r="I64" s="57"/>
      <c r="J64" s="57">
        <f>IF(Source!BB45&lt;&gt; 0, Source!BB45, 1)</f>
        <v>12.87</v>
      </c>
      <c r="K64" s="56">
        <f>Source!Q45</f>
        <v>39.39</v>
      </c>
      <c r="L64" s="58"/>
    </row>
    <row r="65" spans="1:26" ht="14.25" x14ac:dyDescent="0.2">
      <c r="A65" s="73"/>
      <c r="B65" s="73"/>
      <c r="C65" s="73" t="s">
        <v>503</v>
      </c>
      <c r="D65" s="55"/>
      <c r="E65" s="39"/>
      <c r="F65" s="56">
        <f>Source!AN45</f>
        <v>2.97</v>
      </c>
      <c r="G65" s="57" t="str">
        <f>Source!DF45</f>
        <v/>
      </c>
      <c r="H65" s="59">
        <f>ROUND(Source!AE45*Source!I45, 2)</f>
        <v>0.14000000000000001</v>
      </c>
      <c r="I65" s="57"/>
      <c r="J65" s="57">
        <f>IF(Source!BS45&lt;&gt; 0, Source!BS45, 1)</f>
        <v>34.56</v>
      </c>
      <c r="K65" s="59">
        <f>Source!R45</f>
        <v>4.8499999999999996</v>
      </c>
      <c r="L65" s="58"/>
      <c r="R65">
        <f>H65</f>
        <v>0.14000000000000001</v>
      </c>
    </row>
    <row r="66" spans="1:26" ht="14.25" x14ac:dyDescent="0.2">
      <c r="A66" s="73"/>
      <c r="B66" s="73"/>
      <c r="C66" s="73" t="s">
        <v>504</v>
      </c>
      <c r="D66" s="55"/>
      <c r="E66" s="39"/>
      <c r="F66" s="56">
        <f>Source!AL45</f>
        <v>10650.8</v>
      </c>
      <c r="G66" s="57" t="str">
        <f>Source!DD45</f>
        <v/>
      </c>
      <c r="H66" s="56">
        <f>ROUND(Source!AC45*Source!I45, 2)</f>
        <v>503.25</v>
      </c>
      <c r="I66" s="57"/>
      <c r="J66" s="57">
        <f>IF(Source!BC45&lt;&gt; 0, Source!BC45, 1)</f>
        <v>6.56</v>
      </c>
      <c r="K66" s="56">
        <f>Source!P45</f>
        <v>3301.32</v>
      </c>
      <c r="L66" s="58"/>
    </row>
    <row r="67" spans="1:26" ht="14.25" x14ac:dyDescent="0.2">
      <c r="A67" s="73"/>
      <c r="B67" s="73"/>
      <c r="C67" s="73" t="s">
        <v>505</v>
      </c>
      <c r="D67" s="55" t="s">
        <v>506</v>
      </c>
      <c r="E67" s="39">
        <f>Source!BZ45</f>
        <v>102</v>
      </c>
      <c r="F67" s="75"/>
      <c r="G67" s="57"/>
      <c r="H67" s="56">
        <f>SUM(S62:S69)</f>
        <v>56.37</v>
      </c>
      <c r="I67" s="60"/>
      <c r="J67" s="53">
        <f>Source!AT45</f>
        <v>102</v>
      </c>
      <c r="K67" s="56">
        <f>SUM(T62:T69)</f>
        <v>1948.03</v>
      </c>
      <c r="L67" s="58"/>
    </row>
    <row r="68" spans="1:26" ht="14.25" x14ac:dyDescent="0.2">
      <c r="A68" s="73"/>
      <c r="B68" s="73"/>
      <c r="C68" s="73" t="s">
        <v>507</v>
      </c>
      <c r="D68" s="55" t="s">
        <v>506</v>
      </c>
      <c r="E68" s="39">
        <f>Source!CA45</f>
        <v>58</v>
      </c>
      <c r="F68" s="75"/>
      <c r="G68" s="57"/>
      <c r="H68" s="56">
        <f>SUM(U62:U69)</f>
        <v>32.049999999999997</v>
      </c>
      <c r="I68" s="60"/>
      <c r="J68" s="53">
        <f>Source!AU45</f>
        <v>58</v>
      </c>
      <c r="K68" s="56">
        <f>SUM(V62:V69)</f>
        <v>1107.7</v>
      </c>
      <c r="L68" s="58"/>
    </row>
    <row r="69" spans="1:26" ht="14.25" x14ac:dyDescent="0.2">
      <c r="A69" s="74"/>
      <c r="B69" s="74"/>
      <c r="C69" s="74" t="s">
        <v>508</v>
      </c>
      <c r="D69" s="63" t="s">
        <v>509</v>
      </c>
      <c r="E69" s="64">
        <f>Source!AQ45</f>
        <v>128.62</v>
      </c>
      <c r="F69" s="65"/>
      <c r="G69" s="67" t="str">
        <f>Source!DI45</f>
        <v/>
      </c>
      <c r="H69" s="65"/>
      <c r="I69" s="67"/>
      <c r="J69" s="67"/>
      <c r="K69" s="65"/>
      <c r="L69" s="71">
        <f>Source!U45</f>
        <v>6.0772950000000003</v>
      </c>
    </row>
    <row r="70" spans="1:26" ht="15" x14ac:dyDescent="0.25">
      <c r="G70" s="69">
        <f>H63+H64+H66+H67+H68</f>
        <v>649.84999999999991</v>
      </c>
      <c r="H70" s="69"/>
      <c r="J70" s="69">
        <f>K63+K64+K66+K67+K68</f>
        <v>8301.42</v>
      </c>
      <c r="K70" s="69"/>
      <c r="L70" s="70">
        <f>Source!U45</f>
        <v>6.0772950000000003</v>
      </c>
      <c r="O70" s="44">
        <f>G70</f>
        <v>649.84999999999991</v>
      </c>
      <c r="P70" s="44">
        <f>J70</f>
        <v>8301.42</v>
      </c>
      <c r="Q70" s="44">
        <f>L70</f>
        <v>6.0772950000000003</v>
      </c>
      <c r="W70">
        <f>IF(Source!BI45&lt;=1,H63+H64+H66+H67+H68, 0)</f>
        <v>649.84999999999991</v>
      </c>
      <c r="X70">
        <f>IF(Source!BI45=2,H63+H64+H66+H67+H68, 0)</f>
        <v>0</v>
      </c>
      <c r="Y70">
        <f>IF(Source!BI45=3,H63+H64+H66+H67+H68, 0)</f>
        <v>0</v>
      </c>
      <c r="Z70">
        <f>IF(Source!BI45=4,H63+H64+H66+H67+H68, 0)</f>
        <v>0</v>
      </c>
    </row>
    <row r="71" spans="1:26" ht="71.25" x14ac:dyDescent="0.2">
      <c r="A71" s="73">
        <v>4</v>
      </c>
      <c r="B71" s="73" t="str">
        <f>Source!F47</f>
        <v>08-01-003-7</v>
      </c>
      <c r="C71" s="73" t="str">
        <f>Source!G47</f>
        <v>Гидроизоляция боковая обмазочная битумная в 2 слоя по выровненной поверхности бутовой кладки, кирпичу, бетону</v>
      </c>
      <c r="D71" s="55" t="str">
        <f>Source!H47</f>
        <v>100 м2 изолируемой поверхности</v>
      </c>
      <c r="E71" s="39">
        <f>Source!I47</f>
        <v>6.3750000000000001E-2</v>
      </c>
      <c r="F71" s="56">
        <f>Source!AL47+Source!AM47+Source!AO47</f>
        <v>1176.02</v>
      </c>
      <c r="G71" s="57"/>
      <c r="H71" s="56"/>
      <c r="I71" s="57" t="str">
        <f>Source!BO47</f>
        <v>08-01-003-7</v>
      </c>
      <c r="J71" s="57"/>
      <c r="K71" s="56"/>
      <c r="L71" s="58"/>
      <c r="S71">
        <f>ROUND((Source!FX47/100)*((ROUND(Source!AF47*Source!I47, 2)+ROUND(Source!AE47*Source!I47, 2))), 2)</f>
        <v>14.14</v>
      </c>
      <c r="T71">
        <f>Source!X47</f>
        <v>488.61</v>
      </c>
      <c r="U71">
        <f>ROUND((Source!FY47/100)*((ROUND(Source!AF47*Source!I47, 2)+ROUND(Source!AE47*Source!I47, 2))), 2)</f>
        <v>8.8699999999999992</v>
      </c>
      <c r="V71">
        <f>Source!Y47</f>
        <v>306.49</v>
      </c>
    </row>
    <row r="72" spans="1:26" x14ac:dyDescent="0.2">
      <c r="C72" s="46" t="str">
        <f>"Объем: "&amp;Source!I47&amp;"=6,375/"&amp;"100"</f>
        <v>Объем: 0,06375=6,375/100</v>
      </c>
    </row>
    <row r="73" spans="1:26" ht="14.25" x14ac:dyDescent="0.2">
      <c r="A73" s="73"/>
      <c r="B73" s="73"/>
      <c r="C73" s="73" t="s">
        <v>502</v>
      </c>
      <c r="D73" s="55"/>
      <c r="E73" s="39"/>
      <c r="F73" s="56">
        <f>Source!AO47</f>
        <v>201.61</v>
      </c>
      <c r="G73" s="57" t="str">
        <f>Source!DG47</f>
        <v/>
      </c>
      <c r="H73" s="56">
        <f>ROUND(Source!AF47*Source!I47, 2)</f>
        <v>12.85</v>
      </c>
      <c r="I73" s="57"/>
      <c r="J73" s="57">
        <f>IF(Source!BA47&lt;&gt; 0, Source!BA47, 1)</f>
        <v>34.56</v>
      </c>
      <c r="K73" s="56">
        <f>Source!S47</f>
        <v>444.19</v>
      </c>
      <c r="L73" s="58"/>
      <c r="R73">
        <f>H73</f>
        <v>12.85</v>
      </c>
    </row>
    <row r="74" spans="1:26" ht="14.25" x14ac:dyDescent="0.2">
      <c r="A74" s="73"/>
      <c r="B74" s="73"/>
      <c r="C74" s="73" t="s">
        <v>86</v>
      </c>
      <c r="D74" s="55"/>
      <c r="E74" s="39"/>
      <c r="F74" s="56">
        <f>Source!AM47</f>
        <v>75.930000000000007</v>
      </c>
      <c r="G74" s="57" t="str">
        <f>Source!DE47</f>
        <v/>
      </c>
      <c r="H74" s="56">
        <f>ROUND(Source!AD47*Source!I47, 2)</f>
        <v>4.84</v>
      </c>
      <c r="I74" s="57"/>
      <c r="J74" s="57">
        <f>IF(Source!BB47&lt;&gt; 0, Source!BB47, 1)</f>
        <v>7.43</v>
      </c>
      <c r="K74" s="56">
        <f>Source!Q47</f>
        <v>35.97</v>
      </c>
      <c r="L74" s="58"/>
    </row>
    <row r="75" spans="1:26" ht="14.25" x14ac:dyDescent="0.2">
      <c r="A75" s="73"/>
      <c r="B75" s="73"/>
      <c r="C75" s="73" t="s">
        <v>504</v>
      </c>
      <c r="D75" s="55"/>
      <c r="E75" s="39"/>
      <c r="F75" s="56">
        <f>Source!AL47</f>
        <v>898.48</v>
      </c>
      <c r="G75" s="57" t="str">
        <f>Source!DD47</f>
        <v/>
      </c>
      <c r="H75" s="56">
        <f>ROUND(Source!AC47*Source!I47, 2)</f>
        <v>57.28</v>
      </c>
      <c r="I75" s="57"/>
      <c r="J75" s="57">
        <f>IF(Source!BC47&lt;&gt; 0, Source!BC47, 1)</f>
        <v>8.92</v>
      </c>
      <c r="K75" s="56">
        <f>Source!P47</f>
        <v>510.92</v>
      </c>
      <c r="L75" s="58"/>
    </row>
    <row r="76" spans="1:26" ht="14.25" x14ac:dyDescent="0.2">
      <c r="A76" s="73"/>
      <c r="B76" s="73"/>
      <c r="C76" s="73" t="s">
        <v>505</v>
      </c>
      <c r="D76" s="55" t="s">
        <v>506</v>
      </c>
      <c r="E76" s="39">
        <f>Source!BZ47</f>
        <v>110</v>
      </c>
      <c r="F76" s="75"/>
      <c r="G76" s="57"/>
      <c r="H76" s="56">
        <f>SUM(S71:S78)</f>
        <v>14.14</v>
      </c>
      <c r="I76" s="60"/>
      <c r="J76" s="53">
        <f>Source!AT47</f>
        <v>110</v>
      </c>
      <c r="K76" s="56">
        <f>SUM(T71:T78)</f>
        <v>488.61</v>
      </c>
      <c r="L76" s="58"/>
    </row>
    <row r="77" spans="1:26" ht="14.25" x14ac:dyDescent="0.2">
      <c r="A77" s="73"/>
      <c r="B77" s="73"/>
      <c r="C77" s="73" t="s">
        <v>507</v>
      </c>
      <c r="D77" s="55" t="s">
        <v>506</v>
      </c>
      <c r="E77" s="39">
        <f>Source!CA47</f>
        <v>69</v>
      </c>
      <c r="F77" s="75"/>
      <c r="G77" s="57"/>
      <c r="H77" s="56">
        <f>SUM(U71:U78)</f>
        <v>8.8699999999999992</v>
      </c>
      <c r="I77" s="60"/>
      <c r="J77" s="53">
        <f>Source!AU47</f>
        <v>69</v>
      </c>
      <c r="K77" s="56">
        <f>SUM(V71:V78)</f>
        <v>306.49</v>
      </c>
      <c r="L77" s="58"/>
    </row>
    <row r="78" spans="1:26" ht="14.25" x14ac:dyDescent="0.2">
      <c r="A78" s="74"/>
      <c r="B78" s="74"/>
      <c r="C78" s="74" t="s">
        <v>508</v>
      </c>
      <c r="D78" s="63" t="s">
        <v>509</v>
      </c>
      <c r="E78" s="64">
        <f>Source!AQ47</f>
        <v>21.2</v>
      </c>
      <c r="F78" s="65"/>
      <c r="G78" s="67" t="str">
        <f>Source!DI47</f>
        <v/>
      </c>
      <c r="H78" s="65"/>
      <c r="I78" s="67"/>
      <c r="J78" s="67"/>
      <c r="K78" s="65"/>
      <c r="L78" s="71">
        <f>Source!U47</f>
        <v>1.3514999999999999</v>
      </c>
    </row>
    <row r="79" spans="1:26" ht="15" x14ac:dyDescent="0.25">
      <c r="G79" s="69">
        <f>H73+H74+H75+H76+H77</f>
        <v>97.98</v>
      </c>
      <c r="H79" s="69"/>
      <c r="J79" s="69">
        <f>K73+K74+K75+K76+K77</f>
        <v>1786.18</v>
      </c>
      <c r="K79" s="69"/>
      <c r="L79" s="70">
        <f>Source!U47</f>
        <v>1.3514999999999999</v>
      </c>
      <c r="O79" s="44">
        <f>G79</f>
        <v>97.98</v>
      </c>
      <c r="P79" s="44">
        <f>J79</f>
        <v>1786.18</v>
      </c>
      <c r="Q79" s="44">
        <f>L79</f>
        <v>1.3514999999999999</v>
      </c>
      <c r="W79">
        <f>IF(Source!BI47&lt;=1,H73+H74+H75+H76+H77, 0)</f>
        <v>97.98</v>
      </c>
      <c r="X79">
        <f>IF(Source!BI47=2,H73+H74+H75+H76+H77, 0)</f>
        <v>0</v>
      </c>
      <c r="Y79">
        <f>IF(Source!BI47=3,H73+H74+H75+H76+H77, 0)</f>
        <v>0</v>
      </c>
      <c r="Z79">
        <f>IF(Source!BI47=4,H73+H74+H75+H76+H77, 0)</f>
        <v>0</v>
      </c>
    </row>
    <row r="81" spans="1:26" ht="15" x14ac:dyDescent="0.25">
      <c r="A81" s="54" t="str">
        <f>CONCATENATE("Итого по подразделу: ",IF(Source!G49&lt;&gt;"Новый подраздел", Source!G49, ""))</f>
        <v>Итого по подразделу: Фундаменты</v>
      </c>
      <c r="B81" s="54"/>
      <c r="C81" s="54"/>
      <c r="D81" s="54"/>
      <c r="E81" s="54"/>
      <c r="F81" s="54"/>
      <c r="G81" s="72">
        <f>SUM(O38:O80)</f>
        <v>5331.34</v>
      </c>
      <c r="H81" s="72"/>
      <c r="I81" s="51"/>
      <c r="J81" s="72">
        <f>SUM(P38:P80)</f>
        <v>63234.36</v>
      </c>
      <c r="K81" s="72"/>
      <c r="L81" s="70">
        <f>SUM(Q38:Q80)</f>
        <v>34.255611000000002</v>
      </c>
    </row>
    <row r="85" spans="1:26" ht="16.5" x14ac:dyDescent="0.25">
      <c r="A85" s="52" t="str">
        <f>CONCATENATE("Подраздел: ",IF(Source!G79&lt;&gt;"Новый подраздел", Source!G79, ""))</f>
        <v>Подраздел: Металлоконструкции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</row>
    <row r="86" spans="1:26" ht="42.75" x14ac:dyDescent="0.2">
      <c r="A86" s="73">
        <v>1</v>
      </c>
      <c r="B86" s="73" t="str">
        <f>Source!F84</f>
        <v>33-02-013-1</v>
      </c>
      <c r="C86" s="73" t="str">
        <f>Source!G84</f>
        <v>Установка стальных сварных стоек порталов массой до 0,7 т</v>
      </c>
      <c r="D86" s="55" t="str">
        <f>Source!H84</f>
        <v>1 т конструкций</v>
      </c>
      <c r="E86" s="39">
        <f>Source!I84</f>
        <v>0.13</v>
      </c>
      <c r="F86" s="56">
        <f>Source!AL84+Source!AM84+Source!AO84</f>
        <v>13674.46</v>
      </c>
      <c r="G86" s="57"/>
      <c r="H86" s="56"/>
      <c r="I86" s="57" t="str">
        <f>Source!BO84</f>
        <v>33-02-013-1</v>
      </c>
      <c r="J86" s="57"/>
      <c r="K86" s="56"/>
      <c r="L86" s="58"/>
      <c r="S86">
        <f>ROUND((Source!FX84/100)*((ROUND(Source!AF84*Source!I84, 2)+ROUND(Source!AE84*Source!I84, 2))), 2)</f>
        <v>33.880000000000003</v>
      </c>
      <c r="T86">
        <f>Source!X84</f>
        <v>1170.73</v>
      </c>
      <c r="U86">
        <f>ROUND((Source!FY84/100)*((ROUND(Source!AF84*Source!I84, 2)+ROUND(Source!AE84*Source!I84, 2))), 2)</f>
        <v>19.73</v>
      </c>
      <c r="V86">
        <f>Source!Y84</f>
        <v>681.98</v>
      </c>
    </row>
    <row r="87" spans="1:26" ht="14.25" x14ac:dyDescent="0.2">
      <c r="A87" s="73"/>
      <c r="B87" s="73"/>
      <c r="C87" s="73" t="s">
        <v>502</v>
      </c>
      <c r="D87" s="55"/>
      <c r="E87" s="39"/>
      <c r="F87" s="56">
        <f>Source!AO84</f>
        <v>203.31</v>
      </c>
      <c r="G87" s="57" t="str">
        <f>Source!DG84</f>
        <v/>
      </c>
      <c r="H87" s="56">
        <f>ROUND(Source!AF84*Source!I84, 2)</f>
        <v>26.43</v>
      </c>
      <c r="I87" s="57"/>
      <c r="J87" s="57">
        <f>IF(Source!BA84&lt;&gt; 0, Source!BA84, 1)</f>
        <v>34.56</v>
      </c>
      <c r="K87" s="56">
        <f>Source!S84</f>
        <v>913.43</v>
      </c>
      <c r="L87" s="58"/>
      <c r="R87">
        <f>H87</f>
        <v>26.43</v>
      </c>
    </row>
    <row r="88" spans="1:26" ht="14.25" x14ac:dyDescent="0.2">
      <c r="A88" s="73"/>
      <c r="B88" s="73"/>
      <c r="C88" s="73" t="s">
        <v>86</v>
      </c>
      <c r="D88" s="55"/>
      <c r="E88" s="39"/>
      <c r="F88" s="56">
        <f>Source!AM84</f>
        <v>460.05</v>
      </c>
      <c r="G88" s="57" t="str">
        <f>Source!DE84</f>
        <v/>
      </c>
      <c r="H88" s="56">
        <f>ROUND(Source!AD84*Source!I84, 2)</f>
        <v>59.81</v>
      </c>
      <c r="I88" s="57"/>
      <c r="J88" s="57">
        <f>IF(Source!BB84&lt;&gt; 0, Source!BB84, 1)</f>
        <v>9.7799999999999994</v>
      </c>
      <c r="K88" s="56">
        <f>Source!Q84</f>
        <v>584.91</v>
      </c>
      <c r="L88" s="58"/>
    </row>
    <row r="89" spans="1:26" ht="14.25" x14ac:dyDescent="0.2">
      <c r="A89" s="73"/>
      <c r="B89" s="73"/>
      <c r="C89" s="73" t="s">
        <v>503</v>
      </c>
      <c r="D89" s="55"/>
      <c r="E89" s="39"/>
      <c r="F89" s="56">
        <f>Source!AN84</f>
        <v>49.68</v>
      </c>
      <c r="G89" s="57" t="str">
        <f>Source!DF84</f>
        <v/>
      </c>
      <c r="H89" s="59">
        <f>ROUND(Source!AE84*Source!I84, 2)</f>
        <v>6.46</v>
      </c>
      <c r="I89" s="57"/>
      <c r="J89" s="57">
        <f>IF(Source!BS84&lt;&gt; 0, Source!BS84, 1)</f>
        <v>34.56</v>
      </c>
      <c r="K89" s="59">
        <f>Source!R84</f>
        <v>223.2</v>
      </c>
      <c r="L89" s="58"/>
      <c r="R89">
        <f>H89</f>
        <v>6.46</v>
      </c>
    </row>
    <row r="90" spans="1:26" ht="14.25" x14ac:dyDescent="0.2">
      <c r="A90" s="73"/>
      <c r="B90" s="73"/>
      <c r="C90" s="73" t="s">
        <v>504</v>
      </c>
      <c r="D90" s="55"/>
      <c r="E90" s="39"/>
      <c r="F90" s="56">
        <f>Source!AL84</f>
        <v>13011.1</v>
      </c>
      <c r="G90" s="57" t="str">
        <f>Source!DD84</f>
        <v/>
      </c>
      <c r="H90" s="56">
        <f>ROUND(Source!AC84*Source!I84, 2)</f>
        <v>1691.44</v>
      </c>
      <c r="I90" s="57"/>
      <c r="J90" s="57">
        <f>IF(Source!BC84&lt;&gt; 0, Source!BC84, 1)</f>
        <v>6.18</v>
      </c>
      <c r="K90" s="56">
        <f>Source!P84</f>
        <v>10453.120000000001</v>
      </c>
      <c r="L90" s="58"/>
    </row>
    <row r="91" spans="1:26" ht="14.25" x14ac:dyDescent="0.2">
      <c r="A91" s="73"/>
      <c r="B91" s="73"/>
      <c r="C91" s="73" t="s">
        <v>505</v>
      </c>
      <c r="D91" s="55" t="s">
        <v>506</v>
      </c>
      <c r="E91" s="39">
        <f>Source!BZ84</f>
        <v>103</v>
      </c>
      <c r="F91" s="75"/>
      <c r="G91" s="57"/>
      <c r="H91" s="56">
        <f>SUM(S86:S94)</f>
        <v>33.880000000000003</v>
      </c>
      <c r="I91" s="60"/>
      <c r="J91" s="53">
        <f>Source!AT84</f>
        <v>103</v>
      </c>
      <c r="K91" s="56">
        <f>SUM(T86:T94)</f>
        <v>1170.73</v>
      </c>
      <c r="L91" s="58"/>
    </row>
    <row r="92" spans="1:26" ht="14.25" x14ac:dyDescent="0.2">
      <c r="A92" s="73"/>
      <c r="B92" s="73"/>
      <c r="C92" s="73" t="s">
        <v>507</v>
      </c>
      <c r="D92" s="55" t="s">
        <v>506</v>
      </c>
      <c r="E92" s="39">
        <f>Source!CA84</f>
        <v>60</v>
      </c>
      <c r="F92" s="75"/>
      <c r="G92" s="57"/>
      <c r="H92" s="56">
        <f>SUM(U86:U94)</f>
        <v>19.73</v>
      </c>
      <c r="I92" s="60"/>
      <c r="J92" s="53">
        <f>Source!AU84</f>
        <v>60</v>
      </c>
      <c r="K92" s="56">
        <f>SUM(V86:V94)</f>
        <v>681.98</v>
      </c>
      <c r="L92" s="58"/>
    </row>
    <row r="93" spans="1:26" ht="14.25" x14ac:dyDescent="0.2">
      <c r="A93" s="73"/>
      <c r="B93" s="73"/>
      <c r="C93" s="73" t="s">
        <v>508</v>
      </c>
      <c r="D93" s="55" t="s">
        <v>509</v>
      </c>
      <c r="E93" s="39">
        <f>Source!AQ84</f>
        <v>20.21</v>
      </c>
      <c r="F93" s="56"/>
      <c r="G93" s="57" t="str">
        <f>Source!DI84</f>
        <v/>
      </c>
      <c r="H93" s="56"/>
      <c r="I93" s="57"/>
      <c r="J93" s="57"/>
      <c r="K93" s="56"/>
      <c r="L93" s="61">
        <f>Source!U84</f>
        <v>2.6273000000000004</v>
      </c>
    </row>
    <row r="94" spans="1:26" ht="14.25" x14ac:dyDescent="0.2">
      <c r="A94" s="74" t="s">
        <v>128</v>
      </c>
      <c r="B94" s="74" t="str">
        <f>Source!F86</f>
        <v>101-1928</v>
      </c>
      <c r="C94" s="74" t="str">
        <f>Source!G86</f>
        <v>Болты распорные МР 12х100</v>
      </c>
      <c r="D94" s="63" t="str">
        <f>Source!H86</f>
        <v>шт.</v>
      </c>
      <c r="E94" s="64">
        <f>Source!I86</f>
        <v>116</v>
      </c>
      <c r="F94" s="65">
        <f>Source!AL86+Source!AM86+Source!AO86</f>
        <v>5.27</v>
      </c>
      <c r="G94" s="66" t="s">
        <v>6</v>
      </c>
      <c r="H94" s="65">
        <f>ROUND(Source!AC86*Source!I86, 2)+ROUND(Source!AD86*Source!I86, 2)+ROUND(Source!AF86*Source!I86, 2)</f>
        <v>611.32000000000005</v>
      </c>
      <c r="I94" s="67"/>
      <c r="J94" s="67">
        <f>IF(Source!BC86&lt;&gt; 0, Source!BC86, 1)</f>
        <v>4.7</v>
      </c>
      <c r="K94" s="65">
        <f>Source!O86</f>
        <v>2873.2</v>
      </c>
      <c r="L94" s="68"/>
      <c r="S94">
        <f>ROUND((Source!FX86/100)*((ROUND(Source!AF86*Source!I86, 2)+ROUND(Source!AE86*Source!I86, 2))), 2)</f>
        <v>0</v>
      </c>
      <c r="T94">
        <f>Source!X86</f>
        <v>0</v>
      </c>
      <c r="U94">
        <f>ROUND((Source!FY86/100)*((ROUND(Source!AF86*Source!I86, 2)+ROUND(Source!AE86*Source!I86, 2))), 2)</f>
        <v>0</v>
      </c>
      <c r="V94">
        <f>Source!Y86</f>
        <v>0</v>
      </c>
      <c r="W94">
        <f>IF(Source!BI86&lt;=1,H94, 0)</f>
        <v>611.32000000000005</v>
      </c>
      <c r="X94">
        <f>IF(Source!BI86=2,H94, 0)</f>
        <v>0</v>
      </c>
      <c r="Y94">
        <f>IF(Source!BI86=3,H94, 0)</f>
        <v>0</v>
      </c>
      <c r="Z94">
        <f>IF(Source!BI86=4,H94, 0)</f>
        <v>0</v>
      </c>
    </row>
    <row r="95" spans="1:26" ht="15" x14ac:dyDescent="0.25">
      <c r="G95" s="69">
        <f>H87+H88+H90+H91+H92+SUM(H94:H94)</f>
        <v>2442.61</v>
      </c>
      <c r="H95" s="69"/>
      <c r="J95" s="69">
        <f>K87+K88+K90+K91+K92+SUM(K94:K94)</f>
        <v>16677.37</v>
      </c>
      <c r="K95" s="69"/>
      <c r="L95" s="70">
        <f>Source!U84</f>
        <v>2.6273000000000004</v>
      </c>
      <c r="O95" s="44">
        <f>G95</f>
        <v>2442.61</v>
      </c>
      <c r="P95" s="44">
        <f>J95</f>
        <v>16677.37</v>
      </c>
      <c r="Q95" s="44">
        <f>L95</f>
        <v>2.6273000000000004</v>
      </c>
      <c r="W95">
        <f>IF(Source!BI84&lt;=1,H87+H88+H90+H91+H92, 0)</f>
        <v>1831.2900000000002</v>
      </c>
      <c r="X95">
        <f>IF(Source!BI84=2,H87+H88+H90+H91+H92, 0)</f>
        <v>0</v>
      </c>
      <c r="Y95">
        <f>IF(Source!BI84=3,H87+H88+H90+H91+H92, 0)</f>
        <v>0</v>
      </c>
      <c r="Z95">
        <f>IF(Source!BI84=4,H87+H88+H90+H91+H92, 0)</f>
        <v>0</v>
      </c>
    </row>
    <row r="96" spans="1:26" ht="71.25" x14ac:dyDescent="0.2">
      <c r="A96" s="73">
        <v>2</v>
      </c>
      <c r="B96" s="73" t="str">
        <f>Source!F88</f>
        <v>13-03-004-23</v>
      </c>
      <c r="C96" s="73" t="str">
        <f>Source!G88</f>
        <v>Окраска металлических огрунтованных поверхностей краской БТ-177 серебристой</v>
      </c>
      <c r="D96" s="55" t="str">
        <f>Source!H88</f>
        <v>100 м2 окрашиваемой поверхности</v>
      </c>
      <c r="E96" s="39">
        <f>Source!I88</f>
        <v>7.4999999999999997E-2</v>
      </c>
      <c r="F96" s="56">
        <f>Source!AL88+Source!AM88+Source!AO88</f>
        <v>239.21</v>
      </c>
      <c r="G96" s="57"/>
      <c r="H96" s="56"/>
      <c r="I96" s="57" t="str">
        <f>Source!BO88</f>
        <v>13-03-004-23</v>
      </c>
      <c r="J96" s="57"/>
      <c r="K96" s="56"/>
      <c r="L96" s="58"/>
      <c r="S96">
        <f>ROUND((Source!FX88/100)*((ROUND(Source!AF88*Source!I88, 2)+ROUND(Source!AE88*Source!I88, 2))), 2)</f>
        <v>1.85</v>
      </c>
      <c r="T96">
        <f>Source!X88</f>
        <v>63.88</v>
      </c>
      <c r="U96">
        <f>ROUND((Source!FY88/100)*((ROUND(Source!AF88*Source!I88, 2)+ROUND(Source!AE88*Source!I88, 2))), 2)</f>
        <v>1</v>
      </c>
      <c r="V96">
        <f>Source!Y88</f>
        <v>34.659999999999997</v>
      </c>
    </row>
    <row r="97" spans="1:26" x14ac:dyDescent="0.2">
      <c r="C97" s="46" t="str">
        <f>"Объем: "&amp;Source!I88&amp;"=7,5/"&amp;"100"</f>
        <v>Объем: 0,075=7,5/100</v>
      </c>
    </row>
    <row r="98" spans="1:26" ht="14.25" x14ac:dyDescent="0.2">
      <c r="A98" s="73"/>
      <c r="B98" s="73"/>
      <c r="C98" s="73" t="s">
        <v>502</v>
      </c>
      <c r="D98" s="55"/>
      <c r="E98" s="39"/>
      <c r="F98" s="56">
        <f>Source!AO88</f>
        <v>26.12</v>
      </c>
      <c r="G98" s="57" t="str">
        <f>Source!DG88</f>
        <v/>
      </c>
      <c r="H98" s="56">
        <f>ROUND(Source!AF88*Source!I88, 2)</f>
        <v>1.96</v>
      </c>
      <c r="I98" s="57"/>
      <c r="J98" s="57">
        <f>IF(Source!BA88&lt;&gt; 0, Source!BA88, 1)</f>
        <v>34.56</v>
      </c>
      <c r="K98" s="56">
        <f>Source!S88</f>
        <v>67.7</v>
      </c>
      <c r="L98" s="58"/>
      <c r="R98">
        <f>H98</f>
        <v>1.96</v>
      </c>
    </row>
    <row r="99" spans="1:26" ht="14.25" x14ac:dyDescent="0.2">
      <c r="A99" s="73"/>
      <c r="B99" s="73"/>
      <c r="C99" s="73" t="s">
        <v>86</v>
      </c>
      <c r="D99" s="55"/>
      <c r="E99" s="39"/>
      <c r="F99" s="56">
        <f>Source!AM88</f>
        <v>12.31</v>
      </c>
      <c r="G99" s="57" t="str">
        <f>Source!DE88</f>
        <v/>
      </c>
      <c r="H99" s="56">
        <f>ROUND(Source!AD88*Source!I88, 2)</f>
        <v>0.92</v>
      </c>
      <c r="I99" s="57"/>
      <c r="J99" s="57">
        <f>IF(Source!BB88&lt;&gt; 0, Source!BB88, 1)</f>
        <v>6.92</v>
      </c>
      <c r="K99" s="56">
        <f>Source!Q88</f>
        <v>6.39</v>
      </c>
      <c r="L99" s="58"/>
    </row>
    <row r="100" spans="1:26" ht="14.25" x14ac:dyDescent="0.2">
      <c r="A100" s="73"/>
      <c r="B100" s="73"/>
      <c r="C100" s="73" t="s">
        <v>503</v>
      </c>
      <c r="D100" s="55"/>
      <c r="E100" s="39"/>
      <c r="F100" s="56">
        <f>Source!AN88</f>
        <v>0.1</v>
      </c>
      <c r="G100" s="57" t="str">
        <f>Source!DF88</f>
        <v/>
      </c>
      <c r="H100" s="59">
        <f>ROUND(Source!AE88*Source!I88, 2)</f>
        <v>0.01</v>
      </c>
      <c r="I100" s="57"/>
      <c r="J100" s="57">
        <f>IF(Source!BS88&lt;&gt; 0, Source!BS88, 1)</f>
        <v>34.56</v>
      </c>
      <c r="K100" s="59">
        <f>Source!R88</f>
        <v>0.26</v>
      </c>
      <c r="L100" s="58"/>
      <c r="R100">
        <f>H100</f>
        <v>0.01</v>
      </c>
    </row>
    <row r="101" spans="1:26" ht="14.25" x14ac:dyDescent="0.2">
      <c r="A101" s="73"/>
      <c r="B101" s="73"/>
      <c r="C101" s="73" t="s">
        <v>504</v>
      </c>
      <c r="D101" s="55"/>
      <c r="E101" s="39"/>
      <c r="F101" s="56">
        <f>Source!AL88</f>
        <v>200.78</v>
      </c>
      <c r="G101" s="57" t="str">
        <f>Source!DD88</f>
        <v/>
      </c>
      <c r="H101" s="56">
        <f>ROUND(Source!AC88*Source!I88, 2)</f>
        <v>15.06</v>
      </c>
      <c r="I101" s="57"/>
      <c r="J101" s="57">
        <f>IF(Source!BC88&lt;&gt; 0, Source!BC88, 1)</f>
        <v>5.48</v>
      </c>
      <c r="K101" s="56">
        <f>Source!P88</f>
        <v>82.52</v>
      </c>
      <c r="L101" s="58"/>
    </row>
    <row r="102" spans="1:26" ht="14.25" x14ac:dyDescent="0.2">
      <c r="A102" s="73"/>
      <c r="B102" s="73"/>
      <c r="C102" s="73" t="s">
        <v>505</v>
      </c>
      <c r="D102" s="55" t="s">
        <v>506</v>
      </c>
      <c r="E102" s="39">
        <f>Source!BZ88</f>
        <v>94</v>
      </c>
      <c r="F102" s="75"/>
      <c r="G102" s="57"/>
      <c r="H102" s="56">
        <f>SUM(S96:S104)</f>
        <v>1.85</v>
      </c>
      <c r="I102" s="60"/>
      <c r="J102" s="53">
        <f>Source!AT88</f>
        <v>94</v>
      </c>
      <c r="K102" s="56">
        <f>SUM(T96:T104)</f>
        <v>63.88</v>
      </c>
      <c r="L102" s="58"/>
    </row>
    <row r="103" spans="1:26" ht="14.25" x14ac:dyDescent="0.2">
      <c r="A103" s="73"/>
      <c r="B103" s="73"/>
      <c r="C103" s="73" t="s">
        <v>507</v>
      </c>
      <c r="D103" s="55" t="s">
        <v>506</v>
      </c>
      <c r="E103" s="39">
        <f>Source!CA88</f>
        <v>51</v>
      </c>
      <c r="F103" s="75"/>
      <c r="G103" s="57"/>
      <c r="H103" s="56">
        <f>SUM(U96:U104)</f>
        <v>1</v>
      </c>
      <c r="I103" s="60"/>
      <c r="J103" s="53">
        <f>Source!AU88</f>
        <v>51</v>
      </c>
      <c r="K103" s="56">
        <f>SUM(V96:V104)</f>
        <v>34.659999999999997</v>
      </c>
      <c r="L103" s="58"/>
    </row>
    <row r="104" spans="1:26" ht="14.25" x14ac:dyDescent="0.2">
      <c r="A104" s="74"/>
      <c r="B104" s="74"/>
      <c r="C104" s="74" t="s">
        <v>508</v>
      </c>
      <c r="D104" s="63" t="s">
        <v>509</v>
      </c>
      <c r="E104" s="64">
        <f>Source!AQ88</f>
        <v>2.88</v>
      </c>
      <c r="F104" s="65"/>
      <c r="G104" s="67" t="str">
        <f>Source!DI88</f>
        <v/>
      </c>
      <c r="H104" s="65"/>
      <c r="I104" s="67"/>
      <c r="J104" s="67"/>
      <c r="K104" s="65"/>
      <c r="L104" s="71">
        <f>Source!U88</f>
        <v>0.216</v>
      </c>
    </row>
    <row r="105" spans="1:26" ht="15" x14ac:dyDescent="0.25">
      <c r="G105" s="69">
        <f>H98+H99+H101+H102+H103</f>
        <v>20.790000000000003</v>
      </c>
      <c r="H105" s="69"/>
      <c r="J105" s="69">
        <f>K98+K99+K101+K102+K103</f>
        <v>255.15</v>
      </c>
      <c r="K105" s="69"/>
      <c r="L105" s="70">
        <f>Source!U88</f>
        <v>0.216</v>
      </c>
      <c r="O105" s="44">
        <f>G105</f>
        <v>20.790000000000003</v>
      </c>
      <c r="P105" s="44">
        <f>J105</f>
        <v>255.15</v>
      </c>
      <c r="Q105" s="44">
        <f>L105</f>
        <v>0.216</v>
      </c>
      <c r="W105">
        <f>IF(Source!BI88&lt;=1,H98+H99+H101+H102+H103, 0)</f>
        <v>20.790000000000003</v>
      </c>
      <c r="X105">
        <f>IF(Source!BI88=2,H98+H99+H101+H102+H103, 0)</f>
        <v>0</v>
      </c>
      <c r="Y105">
        <f>IF(Source!BI88=3,H98+H99+H101+H102+H103, 0)</f>
        <v>0</v>
      </c>
      <c r="Z105">
        <f>IF(Source!BI88=4,H98+H99+H101+H102+H103, 0)</f>
        <v>0</v>
      </c>
    </row>
    <row r="107" spans="1:26" ht="15" x14ac:dyDescent="0.25">
      <c r="A107" s="54" t="str">
        <f>CONCATENATE("Итого по подразделу: ",IF(Source!G90&lt;&gt;"Новый подраздел", Source!G90, ""))</f>
        <v>Итого по подразделу: Металлоконструкции</v>
      </c>
      <c r="B107" s="54"/>
      <c r="C107" s="54"/>
      <c r="D107" s="54"/>
      <c r="E107" s="54"/>
      <c r="F107" s="54"/>
      <c r="G107" s="72">
        <f>SUM(O85:O106)</f>
        <v>2463.4</v>
      </c>
      <c r="H107" s="72"/>
      <c r="I107" s="51"/>
      <c r="J107" s="72">
        <f>SUM(P85:P106)</f>
        <v>16932.52</v>
      </c>
      <c r="K107" s="72"/>
      <c r="L107" s="70">
        <f>SUM(Q85:Q106)</f>
        <v>2.8433000000000006</v>
      </c>
    </row>
    <row r="111" spans="1:26" ht="15" x14ac:dyDescent="0.25">
      <c r="A111" s="54" t="str">
        <f>CONCATENATE("Итого по разделу: ",IF(Source!G120&lt;&gt;"Новый раздел", Source!G120, ""))</f>
        <v>Итого по разделу: Строительные работы</v>
      </c>
      <c r="B111" s="54"/>
      <c r="C111" s="54"/>
      <c r="D111" s="54"/>
      <c r="E111" s="54"/>
      <c r="F111" s="54"/>
      <c r="G111" s="72">
        <f>SUM(O36:O110)</f>
        <v>7794.7400000000007</v>
      </c>
      <c r="H111" s="72"/>
      <c r="I111" s="51"/>
      <c r="J111" s="72">
        <f>SUM(P36:P110)</f>
        <v>80166.87999999999</v>
      </c>
      <c r="K111" s="72"/>
      <c r="L111" s="70">
        <f>SUM(Q36:Q110)</f>
        <v>37.098911000000001</v>
      </c>
    </row>
    <row r="115" spans="1:26" ht="16.5" x14ac:dyDescent="0.25">
      <c r="A115" s="52" t="str">
        <f>CONCATENATE("Раздел: ",IF(Source!G150&lt;&gt;"Новый раздел", Source!G150, ""))</f>
        <v>Раздел: Монтажные работы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</row>
    <row r="116" spans="1:26" ht="42.75" x14ac:dyDescent="0.2">
      <c r="A116" s="73">
        <v>1</v>
      </c>
      <c r="B116" s="73" t="str">
        <f>Source!F155</f>
        <v>м08-01-062-2</v>
      </c>
      <c r="C116" s="73" t="str">
        <f>Source!G155</f>
        <v>Трансформатор силовой, автотрансформатор или масляный реактор, масса до 3 т</v>
      </c>
      <c r="D116" s="55" t="str">
        <f>Source!H155</f>
        <v>1  ШТ.</v>
      </c>
      <c r="E116" s="39">
        <f>Source!I155</f>
        <v>3</v>
      </c>
      <c r="F116" s="56">
        <f>Source!AL155+Source!AM155+Source!AO155</f>
        <v>2098.25</v>
      </c>
      <c r="G116" s="57"/>
      <c r="H116" s="56"/>
      <c r="I116" s="57" t="str">
        <f>Source!BO155</f>
        <v>м08-01-062-2</v>
      </c>
      <c r="J116" s="57"/>
      <c r="K116" s="56"/>
      <c r="L116" s="58"/>
      <c r="S116">
        <f>ROUND((Source!FX155/100)*((ROUND(Source!AF155*Source!I155, 2)+ROUND(Source!AE155*Source!I155, 2))), 2)</f>
        <v>1070.47</v>
      </c>
      <c r="T116">
        <f>Source!X155</f>
        <v>36995.53</v>
      </c>
      <c r="U116">
        <f>ROUND((Source!FY155/100)*((ROUND(Source!AF155*Source!I155, 2)+ROUND(Source!AE155*Source!I155, 2))), 2)</f>
        <v>562.83000000000004</v>
      </c>
      <c r="V116">
        <f>Source!Y155</f>
        <v>19451.259999999998</v>
      </c>
    </row>
    <row r="117" spans="1:26" ht="14.25" x14ac:dyDescent="0.2">
      <c r="A117" s="73"/>
      <c r="B117" s="73"/>
      <c r="C117" s="73" t="s">
        <v>502</v>
      </c>
      <c r="D117" s="55"/>
      <c r="E117" s="39"/>
      <c r="F117" s="56">
        <f>Source!AO155</f>
        <v>289.56</v>
      </c>
      <c r="G117" s="57" t="str">
        <f>Source!DG155</f>
        <v/>
      </c>
      <c r="H117" s="56">
        <f>ROUND(Source!AF155*Source!I155, 2)</f>
        <v>868.68</v>
      </c>
      <c r="I117" s="57"/>
      <c r="J117" s="57">
        <f>IF(Source!BA155&lt;&gt; 0, Source!BA155, 1)</f>
        <v>34.56</v>
      </c>
      <c r="K117" s="56">
        <f>Source!S155</f>
        <v>30021.58</v>
      </c>
      <c r="L117" s="58"/>
      <c r="R117">
        <f>H117</f>
        <v>868.68</v>
      </c>
    </row>
    <row r="118" spans="1:26" ht="14.25" x14ac:dyDescent="0.2">
      <c r="A118" s="73"/>
      <c r="B118" s="73"/>
      <c r="C118" s="73" t="s">
        <v>86</v>
      </c>
      <c r="D118" s="55"/>
      <c r="E118" s="39"/>
      <c r="F118" s="56">
        <f>Source!AM155</f>
        <v>1098.27</v>
      </c>
      <c r="G118" s="57" t="str">
        <f>Source!DE155</f>
        <v/>
      </c>
      <c r="H118" s="56">
        <f>ROUND(Source!AD155*Source!I155, 2)</f>
        <v>3294.81</v>
      </c>
      <c r="I118" s="57"/>
      <c r="J118" s="57">
        <f>IF(Source!BB155&lt;&gt; 0, Source!BB155, 1)</f>
        <v>11.16</v>
      </c>
      <c r="K118" s="56">
        <f>Source!Q155</f>
        <v>36770.080000000002</v>
      </c>
      <c r="L118" s="58"/>
    </row>
    <row r="119" spans="1:26" ht="14.25" x14ac:dyDescent="0.2">
      <c r="A119" s="73"/>
      <c r="B119" s="73"/>
      <c r="C119" s="73" t="s">
        <v>503</v>
      </c>
      <c r="D119" s="55"/>
      <c r="E119" s="39"/>
      <c r="F119" s="56">
        <f>Source!AN155</f>
        <v>78.3</v>
      </c>
      <c r="G119" s="57" t="str">
        <f>Source!DF155</f>
        <v/>
      </c>
      <c r="H119" s="59">
        <f>ROUND(Source!AE155*Source!I155, 2)</f>
        <v>234.9</v>
      </c>
      <c r="I119" s="57"/>
      <c r="J119" s="57">
        <f>IF(Source!BS155&lt;&gt; 0, Source!BS155, 1)</f>
        <v>34.56</v>
      </c>
      <c r="K119" s="59">
        <f>Source!R155</f>
        <v>8118.14</v>
      </c>
      <c r="L119" s="58"/>
      <c r="R119">
        <f>H119</f>
        <v>234.9</v>
      </c>
    </row>
    <row r="120" spans="1:26" ht="14.25" x14ac:dyDescent="0.2">
      <c r="A120" s="73"/>
      <c r="B120" s="73"/>
      <c r="C120" s="73" t="s">
        <v>504</v>
      </c>
      <c r="D120" s="55"/>
      <c r="E120" s="39"/>
      <c r="F120" s="56">
        <f>Source!AL155</f>
        <v>710.42</v>
      </c>
      <c r="G120" s="57" t="str">
        <f>Source!DD155</f>
        <v/>
      </c>
      <c r="H120" s="56">
        <f>ROUND(Source!AC155*Source!I155, 2)</f>
        <v>2131.2600000000002</v>
      </c>
      <c r="I120" s="57"/>
      <c r="J120" s="57">
        <f>IF(Source!BC155&lt;&gt; 0, Source!BC155, 1)</f>
        <v>8.3000000000000007</v>
      </c>
      <c r="K120" s="56">
        <f>Source!P155</f>
        <v>17689.46</v>
      </c>
      <c r="L120" s="58"/>
    </row>
    <row r="121" spans="1:26" ht="14.25" x14ac:dyDescent="0.2">
      <c r="A121" s="73"/>
      <c r="B121" s="73"/>
      <c r="C121" s="73" t="s">
        <v>505</v>
      </c>
      <c r="D121" s="55" t="s">
        <v>506</v>
      </c>
      <c r="E121" s="39">
        <f>Source!BZ155</f>
        <v>97</v>
      </c>
      <c r="F121" s="75"/>
      <c r="G121" s="57"/>
      <c r="H121" s="56">
        <f>SUM(S116:S123)</f>
        <v>1070.47</v>
      </c>
      <c r="I121" s="60"/>
      <c r="J121" s="53">
        <f>Source!AT155</f>
        <v>97</v>
      </c>
      <c r="K121" s="56">
        <f>SUM(T116:T123)</f>
        <v>36995.53</v>
      </c>
      <c r="L121" s="58"/>
    </row>
    <row r="122" spans="1:26" ht="14.25" x14ac:dyDescent="0.2">
      <c r="A122" s="73"/>
      <c r="B122" s="73"/>
      <c r="C122" s="73" t="s">
        <v>507</v>
      </c>
      <c r="D122" s="55" t="s">
        <v>506</v>
      </c>
      <c r="E122" s="39">
        <f>Source!CA155</f>
        <v>51</v>
      </c>
      <c r="F122" s="75"/>
      <c r="G122" s="57"/>
      <c r="H122" s="56">
        <f>SUM(U116:U123)</f>
        <v>562.83000000000004</v>
      </c>
      <c r="I122" s="60"/>
      <c r="J122" s="53">
        <f>Source!AU155</f>
        <v>51</v>
      </c>
      <c r="K122" s="56">
        <f>SUM(V116:V123)</f>
        <v>19451.259999999998</v>
      </c>
      <c r="L122" s="58"/>
    </row>
    <row r="123" spans="1:26" ht="14.25" x14ac:dyDescent="0.2">
      <c r="A123" s="74"/>
      <c r="B123" s="74"/>
      <c r="C123" s="74" t="s">
        <v>508</v>
      </c>
      <c r="D123" s="63" t="s">
        <v>509</v>
      </c>
      <c r="E123" s="64">
        <f>Source!AQ155</f>
        <v>30.1</v>
      </c>
      <c r="F123" s="65"/>
      <c r="G123" s="67" t="str">
        <f>Source!DI155</f>
        <v/>
      </c>
      <c r="H123" s="65"/>
      <c r="I123" s="67"/>
      <c r="J123" s="67"/>
      <c r="K123" s="65"/>
      <c r="L123" s="71">
        <f>Source!U155</f>
        <v>90.300000000000011</v>
      </c>
    </row>
    <row r="124" spans="1:26" ht="15" x14ac:dyDescent="0.25">
      <c r="G124" s="69">
        <f>H117+H118+H120+H121+H122</f>
        <v>7928.05</v>
      </c>
      <c r="H124" s="69"/>
      <c r="J124" s="69">
        <f>K117+K118+K120+K121+K122</f>
        <v>140927.91</v>
      </c>
      <c r="K124" s="69"/>
      <c r="L124" s="70">
        <f>Source!U155</f>
        <v>90.300000000000011</v>
      </c>
      <c r="O124" s="44">
        <f>G124</f>
        <v>7928.05</v>
      </c>
      <c r="P124" s="44">
        <f>J124</f>
        <v>140927.91</v>
      </c>
      <c r="Q124" s="44">
        <f>L124</f>
        <v>90.300000000000011</v>
      </c>
      <c r="W124">
        <f>IF(Source!BI155&lt;=1,H117+H118+H120+H121+H122, 0)</f>
        <v>0</v>
      </c>
      <c r="X124">
        <f>IF(Source!BI155=2,H117+H118+H120+H121+H122, 0)</f>
        <v>7928.05</v>
      </c>
      <c r="Y124">
        <f>IF(Source!BI155=3,H117+H118+H120+H121+H122, 0)</f>
        <v>0</v>
      </c>
      <c r="Z124">
        <f>IF(Source!BI155=4,H117+H118+H120+H121+H122, 0)</f>
        <v>0</v>
      </c>
    </row>
    <row r="125" spans="1:26" ht="57" x14ac:dyDescent="0.2">
      <c r="A125" s="73">
        <v>7</v>
      </c>
      <c r="B125" s="73" t="str">
        <f>Source!F167</f>
        <v>м08-02-472-10</v>
      </c>
      <c r="C125" s="73" t="str">
        <f>Source!G167</f>
        <v>Проводник заземляющий из медного изолированного провода сечением 25 мм2 открыто по строительным основаниям</v>
      </c>
      <c r="D125" s="55" t="str">
        <f>Source!H167</f>
        <v>100 м</v>
      </c>
      <c r="E125" s="39">
        <f>Source!I167</f>
        <v>0.17</v>
      </c>
      <c r="F125" s="56">
        <f>Source!AL167+Source!AM167+Source!AO167</f>
        <v>519.97</v>
      </c>
      <c r="G125" s="57"/>
      <c r="H125" s="56"/>
      <c r="I125" s="57" t="str">
        <f>Source!BO167</f>
        <v>м08-02-472-10</v>
      </c>
      <c r="J125" s="57"/>
      <c r="K125" s="56"/>
      <c r="L125" s="58"/>
      <c r="S125">
        <f>ROUND((Source!FX167/100)*((ROUND(Source!AF167*Source!I167, 2)+ROUND(Source!AE167*Source!I167, 2))), 2)</f>
        <v>49.92</v>
      </c>
      <c r="T125">
        <f>Source!X167</f>
        <v>1725.13</v>
      </c>
      <c r="U125">
        <f>ROUND((Source!FY167/100)*((ROUND(Source!AF167*Source!I167, 2)+ROUND(Source!AE167*Source!I167, 2))), 2)</f>
        <v>26.24</v>
      </c>
      <c r="V125">
        <f>Source!Y167</f>
        <v>907.02</v>
      </c>
    </row>
    <row r="126" spans="1:26" x14ac:dyDescent="0.2">
      <c r="C126" s="46" t="str">
        <f>"Объем: "&amp;Source!I167&amp;"=17/"&amp;"100"</f>
        <v>Объем: 0,17=17/100</v>
      </c>
    </row>
    <row r="127" spans="1:26" ht="14.25" x14ac:dyDescent="0.2">
      <c r="A127" s="73"/>
      <c r="B127" s="73"/>
      <c r="C127" s="73" t="s">
        <v>502</v>
      </c>
      <c r="D127" s="55"/>
      <c r="E127" s="39"/>
      <c r="F127" s="56">
        <f>Source!AO167</f>
        <v>302.3</v>
      </c>
      <c r="G127" s="57" t="str">
        <f>Source!DG167</f>
        <v/>
      </c>
      <c r="H127" s="56">
        <f>ROUND(Source!AF167*Source!I167, 2)</f>
        <v>51.39</v>
      </c>
      <c r="I127" s="57"/>
      <c r="J127" s="57">
        <f>IF(Source!BA167&lt;&gt; 0, Source!BA167, 1)</f>
        <v>34.56</v>
      </c>
      <c r="K127" s="56">
        <f>Source!S167</f>
        <v>1776.07</v>
      </c>
      <c r="L127" s="58"/>
      <c r="R127">
        <f>H127</f>
        <v>51.39</v>
      </c>
    </row>
    <row r="128" spans="1:26" ht="14.25" x14ac:dyDescent="0.2">
      <c r="A128" s="73"/>
      <c r="B128" s="73"/>
      <c r="C128" s="73" t="s">
        <v>86</v>
      </c>
      <c r="D128" s="55"/>
      <c r="E128" s="39"/>
      <c r="F128" s="56">
        <f>Source!AM167</f>
        <v>31.61</v>
      </c>
      <c r="G128" s="57" t="str">
        <f>Source!DE167</f>
        <v/>
      </c>
      <c r="H128" s="56">
        <f>ROUND(Source!AD167*Source!I167, 2)</f>
        <v>5.37</v>
      </c>
      <c r="I128" s="57"/>
      <c r="J128" s="57">
        <f>IF(Source!BB167&lt;&gt; 0, Source!BB167, 1)</f>
        <v>5.56</v>
      </c>
      <c r="K128" s="56">
        <f>Source!Q167</f>
        <v>29.88</v>
      </c>
      <c r="L128" s="58"/>
    </row>
    <row r="129" spans="1:26" ht="14.25" x14ac:dyDescent="0.2">
      <c r="A129" s="73"/>
      <c r="B129" s="73"/>
      <c r="C129" s="73" t="s">
        <v>503</v>
      </c>
      <c r="D129" s="55"/>
      <c r="E129" s="39"/>
      <c r="F129" s="56">
        <f>Source!AN167</f>
        <v>0.41</v>
      </c>
      <c r="G129" s="57" t="str">
        <f>Source!DF167</f>
        <v/>
      </c>
      <c r="H129" s="59">
        <f>ROUND(Source!AE167*Source!I167, 2)</f>
        <v>7.0000000000000007E-2</v>
      </c>
      <c r="I129" s="57"/>
      <c r="J129" s="57">
        <f>IF(Source!BS167&lt;&gt; 0, Source!BS167, 1)</f>
        <v>34.56</v>
      </c>
      <c r="K129" s="59">
        <f>Source!R167</f>
        <v>2.41</v>
      </c>
      <c r="L129" s="58"/>
      <c r="R129">
        <f>H129</f>
        <v>7.0000000000000007E-2</v>
      </c>
    </row>
    <row r="130" spans="1:26" ht="14.25" x14ac:dyDescent="0.2">
      <c r="A130" s="73"/>
      <c r="B130" s="73"/>
      <c r="C130" s="73" t="s">
        <v>504</v>
      </c>
      <c r="D130" s="55"/>
      <c r="E130" s="39"/>
      <c r="F130" s="56">
        <f>Source!AL167</f>
        <v>186.06</v>
      </c>
      <c r="G130" s="57" t="str">
        <f>Source!DD167</f>
        <v/>
      </c>
      <c r="H130" s="56">
        <f>ROUND(Source!AC167*Source!I167, 2)</f>
        <v>31.63</v>
      </c>
      <c r="I130" s="57"/>
      <c r="J130" s="57">
        <f>IF(Source!BC167&lt;&gt; 0, Source!BC167, 1)</f>
        <v>1.98</v>
      </c>
      <c r="K130" s="56">
        <f>Source!P167</f>
        <v>62.63</v>
      </c>
      <c r="L130" s="58"/>
    </row>
    <row r="131" spans="1:26" ht="14.25" x14ac:dyDescent="0.2">
      <c r="A131" s="73"/>
      <c r="B131" s="73"/>
      <c r="C131" s="73" t="s">
        <v>505</v>
      </c>
      <c r="D131" s="55" t="s">
        <v>506</v>
      </c>
      <c r="E131" s="39">
        <f>Source!BZ167</f>
        <v>97</v>
      </c>
      <c r="F131" s="75"/>
      <c r="G131" s="57"/>
      <c r="H131" s="56">
        <f>SUM(S125:S133)</f>
        <v>49.92</v>
      </c>
      <c r="I131" s="60"/>
      <c r="J131" s="53">
        <f>Source!AT167</f>
        <v>97</v>
      </c>
      <c r="K131" s="56">
        <f>SUM(T125:T133)</f>
        <v>1725.13</v>
      </c>
      <c r="L131" s="58"/>
    </row>
    <row r="132" spans="1:26" ht="14.25" x14ac:dyDescent="0.2">
      <c r="A132" s="73"/>
      <c r="B132" s="73"/>
      <c r="C132" s="73" t="s">
        <v>507</v>
      </c>
      <c r="D132" s="55" t="s">
        <v>506</v>
      </c>
      <c r="E132" s="39">
        <f>Source!CA167</f>
        <v>51</v>
      </c>
      <c r="F132" s="75"/>
      <c r="G132" s="57"/>
      <c r="H132" s="56">
        <f>SUM(U125:U133)</f>
        <v>26.24</v>
      </c>
      <c r="I132" s="60"/>
      <c r="J132" s="53">
        <f>Source!AU167</f>
        <v>51</v>
      </c>
      <c r="K132" s="56">
        <f>SUM(V125:V133)</f>
        <v>907.02</v>
      </c>
      <c r="L132" s="58"/>
    </row>
    <row r="133" spans="1:26" ht="14.25" x14ac:dyDescent="0.2">
      <c r="A133" s="74"/>
      <c r="B133" s="74"/>
      <c r="C133" s="74" t="s">
        <v>508</v>
      </c>
      <c r="D133" s="63" t="s">
        <v>509</v>
      </c>
      <c r="E133" s="64">
        <f>Source!AQ167</f>
        <v>32.159999999999997</v>
      </c>
      <c r="F133" s="65"/>
      <c r="G133" s="67" t="str">
        <f>Source!DI167</f>
        <v/>
      </c>
      <c r="H133" s="65"/>
      <c r="I133" s="67"/>
      <c r="J133" s="67"/>
      <c r="K133" s="65"/>
      <c r="L133" s="71">
        <f>Source!U167</f>
        <v>5.4672000000000001</v>
      </c>
    </row>
    <row r="134" spans="1:26" ht="15" x14ac:dyDescent="0.25">
      <c r="G134" s="69">
        <f>H127+H128+H130+H131+H132</f>
        <v>164.55</v>
      </c>
      <c r="H134" s="69"/>
      <c r="J134" s="69">
        <f>K127+K128+K130+K131+K132</f>
        <v>4500.7299999999996</v>
      </c>
      <c r="K134" s="69"/>
      <c r="L134" s="70">
        <f>Source!U167</f>
        <v>5.4672000000000001</v>
      </c>
      <c r="O134" s="44">
        <f>G134</f>
        <v>164.55</v>
      </c>
      <c r="P134" s="44">
        <f>J134</f>
        <v>4500.7299999999996</v>
      </c>
      <c r="Q134" s="44">
        <f>L134</f>
        <v>5.4672000000000001</v>
      </c>
      <c r="W134">
        <f>IF(Source!BI167&lt;=1,H127+H128+H130+H131+H132, 0)</f>
        <v>0</v>
      </c>
      <c r="X134">
        <f>IF(Source!BI167=2,H127+H128+H130+H131+H132, 0)</f>
        <v>164.55</v>
      </c>
      <c r="Y134">
        <f>IF(Source!BI167=3,H127+H128+H130+H131+H132, 0)</f>
        <v>0</v>
      </c>
      <c r="Z134">
        <f>IF(Source!BI167=4,H127+H128+H130+H131+H132, 0)</f>
        <v>0</v>
      </c>
    </row>
    <row r="135" spans="1:26" ht="28.5" x14ac:dyDescent="0.2">
      <c r="A135" s="73">
        <v>8</v>
      </c>
      <c r="B135" s="73" t="str">
        <f>Source!F169</f>
        <v>м08-02-472-2</v>
      </c>
      <c r="C135" s="73" t="str">
        <f>Source!G169</f>
        <v>Заземлитель горизонтальный из стали полосовой сечением 160 мм2</v>
      </c>
      <c r="D135" s="55" t="str">
        <f>Source!H169</f>
        <v>100 м</v>
      </c>
      <c r="E135" s="39">
        <f>Source!I169</f>
        <v>0.28000000000000003</v>
      </c>
      <c r="F135" s="56">
        <f>Source!AL169+Source!AM169+Source!AO169</f>
        <v>279.76</v>
      </c>
      <c r="G135" s="57"/>
      <c r="H135" s="56"/>
      <c r="I135" s="57" t="str">
        <f>Source!BO169</f>
        <v>м08-02-472-2</v>
      </c>
      <c r="J135" s="57"/>
      <c r="K135" s="56"/>
      <c r="L135" s="58"/>
      <c r="S135">
        <f>ROUND((Source!FX169/100)*((ROUND(Source!AF169*Source!I169, 2)+ROUND(Source!AE169*Source!I169, 2))), 2)</f>
        <v>43.18</v>
      </c>
      <c r="T135">
        <f>Source!X169</f>
        <v>1492.55</v>
      </c>
      <c r="U135">
        <f>ROUND((Source!FY169/100)*((ROUND(Source!AF169*Source!I169, 2)+ROUND(Source!AE169*Source!I169, 2))), 2)</f>
        <v>22.71</v>
      </c>
      <c r="V135">
        <f>Source!Y169</f>
        <v>784.74</v>
      </c>
    </row>
    <row r="136" spans="1:26" x14ac:dyDescent="0.2">
      <c r="C136" s="46" t="str">
        <f>"Объем: "&amp;Source!I169&amp;"=28/"&amp;"100"</f>
        <v>Объем: 0,28=28/100</v>
      </c>
    </row>
    <row r="137" spans="1:26" ht="14.25" x14ac:dyDescent="0.2">
      <c r="A137" s="73"/>
      <c r="B137" s="73"/>
      <c r="C137" s="73" t="s">
        <v>502</v>
      </c>
      <c r="D137" s="55"/>
      <c r="E137" s="39"/>
      <c r="F137" s="56">
        <f>Source!AO169</f>
        <v>156.04</v>
      </c>
      <c r="G137" s="57" t="str">
        <f>Source!DG169</f>
        <v/>
      </c>
      <c r="H137" s="56">
        <f>ROUND(Source!AF169*Source!I169, 2)</f>
        <v>43.69</v>
      </c>
      <c r="I137" s="57"/>
      <c r="J137" s="57">
        <f>IF(Source!BA169&lt;&gt; 0, Source!BA169, 1)</f>
        <v>34.56</v>
      </c>
      <c r="K137" s="56">
        <f>Source!S169</f>
        <v>1509.97</v>
      </c>
      <c r="L137" s="58"/>
      <c r="R137">
        <f>H137</f>
        <v>43.69</v>
      </c>
    </row>
    <row r="138" spans="1:26" ht="14.25" x14ac:dyDescent="0.2">
      <c r="A138" s="73"/>
      <c r="B138" s="73"/>
      <c r="C138" s="73" t="s">
        <v>86</v>
      </c>
      <c r="D138" s="55"/>
      <c r="E138" s="39"/>
      <c r="F138" s="56">
        <f>Source!AM169</f>
        <v>74.150000000000006</v>
      </c>
      <c r="G138" s="57" t="str">
        <f>Source!DE169</f>
        <v/>
      </c>
      <c r="H138" s="56">
        <f>ROUND(Source!AD169*Source!I169, 2)</f>
        <v>20.76</v>
      </c>
      <c r="I138" s="57"/>
      <c r="J138" s="57">
        <f>IF(Source!BB169&lt;&gt; 0, Source!BB169, 1)</f>
        <v>10.63</v>
      </c>
      <c r="K138" s="56">
        <f>Source!Q169</f>
        <v>220.7</v>
      </c>
      <c r="L138" s="58"/>
    </row>
    <row r="139" spans="1:26" ht="14.25" x14ac:dyDescent="0.2">
      <c r="A139" s="73"/>
      <c r="B139" s="73"/>
      <c r="C139" s="73" t="s">
        <v>503</v>
      </c>
      <c r="D139" s="55"/>
      <c r="E139" s="39"/>
      <c r="F139" s="56">
        <f>Source!AN169</f>
        <v>2.97</v>
      </c>
      <c r="G139" s="57" t="str">
        <f>Source!DF169</f>
        <v/>
      </c>
      <c r="H139" s="59">
        <f>ROUND(Source!AE169*Source!I169, 2)</f>
        <v>0.83</v>
      </c>
      <c r="I139" s="57"/>
      <c r="J139" s="57">
        <f>IF(Source!BS169&lt;&gt; 0, Source!BS169, 1)</f>
        <v>34.56</v>
      </c>
      <c r="K139" s="59">
        <f>Source!R169</f>
        <v>28.74</v>
      </c>
      <c r="L139" s="58"/>
      <c r="R139">
        <f>H139</f>
        <v>0.83</v>
      </c>
    </row>
    <row r="140" spans="1:26" ht="14.25" x14ac:dyDescent="0.2">
      <c r="A140" s="73"/>
      <c r="B140" s="73"/>
      <c r="C140" s="73" t="s">
        <v>504</v>
      </c>
      <c r="D140" s="55"/>
      <c r="E140" s="39"/>
      <c r="F140" s="56">
        <f>Source!AL169</f>
        <v>49.57</v>
      </c>
      <c r="G140" s="57" t="str">
        <f>Source!DD169</f>
        <v/>
      </c>
      <c r="H140" s="56">
        <f>ROUND(Source!AC169*Source!I169, 2)</f>
        <v>13.88</v>
      </c>
      <c r="I140" s="57"/>
      <c r="J140" s="57">
        <f>IF(Source!BC169&lt;&gt; 0, Source!BC169, 1)</f>
        <v>10.32</v>
      </c>
      <c r="K140" s="56">
        <f>Source!P169</f>
        <v>143.24</v>
      </c>
      <c r="L140" s="58"/>
    </row>
    <row r="141" spans="1:26" ht="14.25" x14ac:dyDescent="0.2">
      <c r="A141" s="73"/>
      <c r="B141" s="73"/>
      <c r="C141" s="73" t="s">
        <v>505</v>
      </c>
      <c r="D141" s="55" t="s">
        <v>506</v>
      </c>
      <c r="E141" s="39">
        <f>Source!BZ169</f>
        <v>97</v>
      </c>
      <c r="F141" s="75"/>
      <c r="G141" s="57"/>
      <c r="H141" s="56">
        <f>SUM(S135:S143)</f>
        <v>43.18</v>
      </c>
      <c r="I141" s="60"/>
      <c r="J141" s="53">
        <f>Source!AT169</f>
        <v>97</v>
      </c>
      <c r="K141" s="56">
        <f>SUM(T135:T143)</f>
        <v>1492.55</v>
      </c>
      <c r="L141" s="58"/>
    </row>
    <row r="142" spans="1:26" ht="14.25" x14ac:dyDescent="0.2">
      <c r="A142" s="73"/>
      <c r="B142" s="73"/>
      <c r="C142" s="73" t="s">
        <v>507</v>
      </c>
      <c r="D142" s="55" t="s">
        <v>506</v>
      </c>
      <c r="E142" s="39">
        <f>Source!CA169</f>
        <v>51</v>
      </c>
      <c r="F142" s="75"/>
      <c r="G142" s="57"/>
      <c r="H142" s="56">
        <f>SUM(U135:U143)</f>
        <v>22.71</v>
      </c>
      <c r="I142" s="60"/>
      <c r="J142" s="53">
        <f>Source!AU169</f>
        <v>51</v>
      </c>
      <c r="K142" s="56">
        <f>SUM(V135:V143)</f>
        <v>784.74</v>
      </c>
      <c r="L142" s="58"/>
    </row>
    <row r="143" spans="1:26" ht="14.25" x14ac:dyDescent="0.2">
      <c r="A143" s="74"/>
      <c r="B143" s="74"/>
      <c r="C143" s="74" t="s">
        <v>508</v>
      </c>
      <c r="D143" s="63" t="s">
        <v>509</v>
      </c>
      <c r="E143" s="64">
        <f>Source!AQ169</f>
        <v>16.600000000000001</v>
      </c>
      <c r="F143" s="65"/>
      <c r="G143" s="67" t="str">
        <f>Source!DI169</f>
        <v/>
      </c>
      <c r="H143" s="65"/>
      <c r="I143" s="67"/>
      <c r="J143" s="67"/>
      <c r="K143" s="65"/>
      <c r="L143" s="71">
        <f>Source!U169</f>
        <v>4.6480000000000006</v>
      </c>
    </row>
    <row r="144" spans="1:26" ht="15" x14ac:dyDescent="0.25">
      <c r="G144" s="69">
        <f>H137+H138+H140+H141+H142</f>
        <v>144.22</v>
      </c>
      <c r="H144" s="69"/>
      <c r="J144" s="69">
        <f>K137+K138+K140+K141+K142</f>
        <v>4151.2</v>
      </c>
      <c r="K144" s="69"/>
      <c r="L144" s="70">
        <f>Source!U169</f>
        <v>4.6480000000000006</v>
      </c>
      <c r="O144" s="44">
        <f>G144</f>
        <v>144.22</v>
      </c>
      <c r="P144" s="44">
        <f>J144</f>
        <v>4151.2</v>
      </c>
      <c r="Q144" s="44">
        <f>L144</f>
        <v>4.6480000000000006</v>
      </c>
      <c r="W144">
        <f>IF(Source!BI169&lt;=1,H137+H138+H140+H141+H142, 0)</f>
        <v>0</v>
      </c>
      <c r="X144">
        <f>IF(Source!BI169=2,H137+H138+H140+H141+H142, 0)</f>
        <v>144.22</v>
      </c>
      <c r="Y144">
        <f>IF(Source!BI169=3,H137+H138+H140+H141+H142, 0)</f>
        <v>0</v>
      </c>
      <c r="Z144">
        <f>IF(Source!BI169=4,H137+H138+H140+H141+H142, 0)</f>
        <v>0</v>
      </c>
    </row>
    <row r="146" spans="1:32" ht="15" x14ac:dyDescent="0.25">
      <c r="A146" s="54" t="str">
        <f>CONCATENATE("Итого по разделу: ",IF(Source!G171&lt;&gt;"Новый раздел", Source!G171, ""))</f>
        <v>Итого по разделу: Монтажные работы</v>
      </c>
      <c r="B146" s="54"/>
      <c r="C146" s="54"/>
      <c r="D146" s="54"/>
      <c r="E146" s="54"/>
      <c r="F146" s="54"/>
      <c r="G146" s="72">
        <f>SUM(O115:O145)</f>
        <v>8236.82</v>
      </c>
      <c r="H146" s="72"/>
      <c r="I146" s="51"/>
      <c r="J146" s="72">
        <f>SUM(P115:P145)</f>
        <v>149579.84000000003</v>
      </c>
      <c r="K146" s="72"/>
      <c r="L146" s="70">
        <f>SUM(Q115:Q145)</f>
        <v>100.41520000000001</v>
      </c>
    </row>
    <row r="150" spans="1:32" ht="16.5" x14ac:dyDescent="0.25">
      <c r="A150" s="52" t="str">
        <f>CONCATENATE("Раздел: ",IF(Source!G201&lt;&gt;"Новый раздел", Source!G201, ""))</f>
        <v>Раздел: Материалы, неучтённые расценками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</row>
    <row r="151" spans="1:32" ht="14.25" x14ac:dyDescent="0.2">
      <c r="A151" s="73">
        <v>1</v>
      </c>
      <c r="B151" s="73" t="str">
        <f>Source!F210</f>
        <v>101-1889</v>
      </c>
      <c r="C151" s="73" t="str">
        <f>Source!G210</f>
        <v>Сталь полосовая 40х4 мм, кипящая</v>
      </c>
      <c r="D151" s="55" t="str">
        <f>Source!H210</f>
        <v>т</v>
      </c>
      <c r="E151" s="39">
        <f>Source!I210</f>
        <v>6.0493827E-2</v>
      </c>
      <c r="F151" s="56">
        <f>Source!AL210</f>
        <v>6218.58</v>
      </c>
      <c r="G151" s="57" t="str">
        <f>Source!DD210</f>
        <v/>
      </c>
      <c r="H151" s="56">
        <f>ROUND(Source!AC210*Source!I210, 2)</f>
        <v>376.19</v>
      </c>
      <c r="I151" s="57" t="str">
        <f>Source!BO210</f>
        <v>101-1889</v>
      </c>
      <c r="J151" s="57">
        <f>IF(Source!BC210&lt;&gt; 0, Source!BC210, 1)</f>
        <v>10.65</v>
      </c>
      <c r="K151" s="56">
        <f>Source!P210</f>
        <v>4006.38</v>
      </c>
      <c r="L151" s="58"/>
      <c r="S151">
        <f>ROUND((Source!FX210/100)*((ROUND(Source!AF210*Source!I210, 2)+ROUND(Source!AE210*Source!I210, 2))), 2)</f>
        <v>0</v>
      </c>
      <c r="T151">
        <f>Source!X210</f>
        <v>0</v>
      </c>
      <c r="U151">
        <f>ROUND((Source!FY210/100)*((ROUND(Source!AF210*Source!I210, 2)+ROUND(Source!AE210*Source!I210, 2))), 2)</f>
        <v>0</v>
      </c>
      <c r="V151">
        <f>Source!Y210</f>
        <v>0</v>
      </c>
    </row>
    <row r="152" spans="1:32" x14ac:dyDescent="0.2">
      <c r="A152" s="47"/>
      <c r="B152" s="47"/>
      <c r="C152" s="48" t="str">
        <f>"Объем: "&amp;Source!I210&amp;"=17*"&amp;"0,98/"&amp;"275,4"</f>
        <v>Объем: 0,060493827=17*0,98/275,4</v>
      </c>
      <c r="D152" s="47"/>
      <c r="E152" s="47"/>
      <c r="F152" s="47"/>
      <c r="G152" s="47"/>
      <c r="H152" s="47"/>
      <c r="I152" s="47"/>
      <c r="J152" s="47"/>
      <c r="K152" s="47"/>
      <c r="L152" s="47"/>
    </row>
    <row r="153" spans="1:32" ht="15" x14ac:dyDescent="0.25">
      <c r="G153" s="69">
        <f>H151</f>
        <v>376.19</v>
      </c>
      <c r="H153" s="69"/>
      <c r="J153" s="69">
        <f>K151</f>
        <v>4006.38</v>
      </c>
      <c r="K153" s="69"/>
      <c r="L153" s="70">
        <f>Source!U210</f>
        <v>0</v>
      </c>
      <c r="O153" s="44">
        <f>G153</f>
        <v>376.19</v>
      </c>
      <c r="P153" s="44">
        <f>J153</f>
        <v>4006.38</v>
      </c>
      <c r="Q153" s="44">
        <f>L153</f>
        <v>0</v>
      </c>
      <c r="W153">
        <f>IF(Source!BI210&lt;=1,H151, 0)</f>
        <v>376.19</v>
      </c>
      <c r="X153">
        <f>IF(Source!BI210=2,H151, 0)</f>
        <v>0</v>
      </c>
      <c r="Y153">
        <f>IF(Source!BI210=3,H151, 0)</f>
        <v>0</v>
      </c>
      <c r="Z153">
        <f>IF(Source!BI210=4,H151, 0)</f>
        <v>0</v>
      </c>
    </row>
    <row r="154" spans="1:32" ht="42.75" x14ac:dyDescent="0.2">
      <c r="A154" s="73">
        <v>2</v>
      </c>
      <c r="B154" s="73" t="str">
        <f>Source!F212</f>
        <v>502-0428</v>
      </c>
      <c r="C154" s="73" t="str">
        <f>Source!G212</f>
        <v>Провода неизолированные медные гибкие для электрических установок и антенн марки МГ, сечением 35 мм2</v>
      </c>
      <c r="D154" s="55" t="str">
        <f>Source!H212</f>
        <v>т</v>
      </c>
      <c r="E154" s="39">
        <f>Source!I212</f>
        <v>4.5750000000000001E-3</v>
      </c>
      <c r="F154" s="56">
        <f>Source!AL212</f>
        <v>73515.009999999995</v>
      </c>
      <c r="G154" s="57" t="str">
        <f>Source!DD212</f>
        <v/>
      </c>
      <c r="H154" s="56">
        <f>ROUND(Source!AC212*Source!I212, 2)</f>
        <v>336.33</v>
      </c>
      <c r="I154" s="57" t="str">
        <f>Source!BO212</f>
        <v>502-0428</v>
      </c>
      <c r="J154" s="57">
        <f>IF(Source!BC212&lt;&gt; 0, Source!BC212, 1)</f>
        <v>13.32</v>
      </c>
      <c r="K154" s="56">
        <f>Source!P212</f>
        <v>4479.93</v>
      </c>
      <c r="L154" s="58"/>
      <c r="S154">
        <f>ROUND((Source!FX212/100)*((ROUND(Source!AF212*Source!I212, 2)+ROUND(Source!AE212*Source!I212, 2))), 2)</f>
        <v>0</v>
      </c>
      <c r="T154">
        <f>Source!X212</f>
        <v>0</v>
      </c>
      <c r="U154">
        <f>ROUND((Source!FY212/100)*((ROUND(Source!AF212*Source!I212, 2)+ROUND(Source!AE212*Source!I212, 2))), 2)</f>
        <v>0</v>
      </c>
      <c r="V154">
        <f>Source!Y212</f>
        <v>0</v>
      </c>
    </row>
    <row r="155" spans="1:32" x14ac:dyDescent="0.2">
      <c r="A155" s="47"/>
      <c r="B155" s="47"/>
      <c r="C155" s="48" t="str">
        <f>"Объем: "&amp;Source!I212&amp;"=0,0183/"&amp;"4"</f>
        <v>Объем: 0,004575=0,0183/4</v>
      </c>
      <c r="D155" s="47"/>
      <c r="E155" s="47"/>
      <c r="F155" s="47"/>
      <c r="G155" s="47"/>
      <c r="H155" s="47"/>
      <c r="I155" s="47"/>
      <c r="J155" s="47"/>
      <c r="K155" s="47"/>
      <c r="L155" s="47"/>
    </row>
    <row r="156" spans="1:32" ht="15" x14ac:dyDescent="0.25">
      <c r="G156" s="69">
        <f>H154</f>
        <v>336.33</v>
      </c>
      <c r="H156" s="69"/>
      <c r="J156" s="69">
        <f>K154</f>
        <v>4479.93</v>
      </c>
      <c r="K156" s="69"/>
      <c r="L156" s="70">
        <f>Source!U212</f>
        <v>0</v>
      </c>
      <c r="O156" s="44">
        <f>G156</f>
        <v>336.33</v>
      </c>
      <c r="P156" s="44">
        <f>J156</f>
        <v>4479.93</v>
      </c>
      <c r="Q156" s="44">
        <f>L156</f>
        <v>0</v>
      </c>
      <c r="W156">
        <f>IF(Source!BI212&lt;=1,H154, 0)</f>
        <v>0</v>
      </c>
      <c r="X156">
        <f>IF(Source!BI212=2,H154, 0)</f>
        <v>336.33</v>
      </c>
      <c r="Y156">
        <f>IF(Source!BI212=3,H154, 0)</f>
        <v>0</v>
      </c>
      <c r="Z156">
        <f>IF(Source!BI212=4,H154, 0)</f>
        <v>0</v>
      </c>
    </row>
    <row r="158" spans="1:32" ht="15" x14ac:dyDescent="0.25">
      <c r="A158" s="54" t="str">
        <f>CONCATENATE("Итого по разделу: ",IF(Source!G214&lt;&gt;"Новый раздел", Source!G214, ""))</f>
        <v>Итого по разделу: Материалы, неучтённые расценками</v>
      </c>
      <c r="B158" s="54"/>
      <c r="C158" s="54"/>
      <c r="D158" s="54"/>
      <c r="E158" s="54"/>
      <c r="F158" s="54"/>
      <c r="G158" s="72">
        <f>SUM(O150:O157)</f>
        <v>712.52</v>
      </c>
      <c r="H158" s="72"/>
      <c r="I158" s="51"/>
      <c r="J158" s="72">
        <f>SUM(P150:P157)</f>
        <v>8486.3100000000013</v>
      </c>
      <c r="K158" s="72"/>
      <c r="L158" s="70">
        <f>SUM(Q150:Q157)</f>
        <v>0</v>
      </c>
      <c r="AF158" s="76" t="str">
        <f>CONCATENATE("Итого по разделу: ",IF(Source!G214&lt;&gt;"Новый раздел", Source!G214, ""))</f>
        <v>Итого по разделу: Материалы, неучтённые расценками</v>
      </c>
    </row>
    <row r="162" spans="1:26" ht="16.5" x14ac:dyDescent="0.25">
      <c r="A162" s="52" t="str">
        <f>CONCATENATE("Раздел: ",IF(Source!G244&lt;&gt;"Новый раздел", Source!G244, ""))</f>
        <v>Раздел: Оборудование</v>
      </c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</row>
    <row r="163" spans="1:26" ht="98.25" x14ac:dyDescent="0.2">
      <c r="A163" s="74">
        <v>1</v>
      </c>
      <c r="B163" s="74" t="str">
        <f>Source!F249</f>
        <v>Данные производителя</v>
      </c>
      <c r="C163" s="74" t="s">
        <v>510</v>
      </c>
      <c r="D163" s="63" t="str">
        <f>Source!H249</f>
        <v>К-Т</v>
      </c>
      <c r="E163" s="64">
        <f>Source!I249</f>
        <v>1</v>
      </c>
      <c r="F163" s="65">
        <f>Source!AL249</f>
        <v>734447.07</v>
      </c>
      <c r="G163" s="67" t="str">
        <f>Source!DD249</f>
        <v/>
      </c>
      <c r="H163" s="65">
        <f>ROUND(Source!AC249*Source!I249, 2)</f>
        <v>734447.07</v>
      </c>
      <c r="I163" s="67" t="str">
        <f>Source!BO249</f>
        <v/>
      </c>
      <c r="J163" s="67">
        <f>IF(Source!BC249&lt;&gt; 0, Source!BC249, 1)</f>
        <v>5.81</v>
      </c>
      <c r="K163" s="65">
        <f>Source!P249</f>
        <v>4267137.4800000004</v>
      </c>
      <c r="L163" s="68"/>
      <c r="S163">
        <f>ROUND((Source!FX249/100)*((ROUND(Source!AF249*Source!I249, 2)+ROUND(Source!AE249*Source!I249, 2))), 2)</f>
        <v>0</v>
      </c>
      <c r="T163">
        <f>Source!X249</f>
        <v>0</v>
      </c>
      <c r="U163">
        <f>ROUND((Source!FY249/100)*((ROUND(Source!AF249*Source!I249, 2)+ROUND(Source!AE249*Source!I249, 2))), 2)</f>
        <v>0</v>
      </c>
      <c r="V163">
        <f>Source!Y249</f>
        <v>0</v>
      </c>
    </row>
    <row r="164" spans="1:26" ht="15" x14ac:dyDescent="0.25">
      <c r="G164" s="69">
        <f>H163</f>
        <v>734447.07</v>
      </c>
      <c r="H164" s="69"/>
      <c r="J164" s="69">
        <f>K163</f>
        <v>4267137.4800000004</v>
      </c>
      <c r="K164" s="69"/>
      <c r="L164" s="70">
        <f>Source!U249</f>
        <v>0</v>
      </c>
      <c r="O164" s="44">
        <f>G164</f>
        <v>734447.07</v>
      </c>
      <c r="P164" s="44">
        <f>J164</f>
        <v>4267137.4800000004</v>
      </c>
      <c r="Q164" s="44">
        <f>L164</f>
        <v>0</v>
      </c>
      <c r="W164">
        <f>IF(Source!BI249&lt;=1,H163, 0)</f>
        <v>0</v>
      </c>
      <c r="X164">
        <f>IF(Source!BI249=2,H163, 0)</f>
        <v>0</v>
      </c>
      <c r="Y164">
        <f>IF(Source!BI249=3,H163, 0)</f>
        <v>734447.07</v>
      </c>
      <c r="Z164">
        <f>IF(Source!BI249=4,H163, 0)</f>
        <v>0</v>
      </c>
    </row>
    <row r="166" spans="1:26" ht="15" x14ac:dyDescent="0.25">
      <c r="A166" s="54" t="str">
        <f>CONCATENATE("Итого по разделу: ",IF(Source!G251&lt;&gt;"Новый раздел", Source!G251, ""))</f>
        <v>Итого по разделу: Оборудование</v>
      </c>
      <c r="B166" s="54"/>
      <c r="C166" s="54"/>
      <c r="D166" s="54"/>
      <c r="E166" s="54"/>
      <c r="F166" s="54"/>
      <c r="G166" s="72">
        <f>SUM(O162:O165)</f>
        <v>734447.07</v>
      </c>
      <c r="H166" s="72"/>
      <c r="I166" s="51"/>
      <c r="J166" s="72">
        <f>SUM(P162:P165)</f>
        <v>4267137.4800000004</v>
      </c>
      <c r="K166" s="72"/>
      <c r="L166" s="70">
        <f>SUM(Q162:Q165)</f>
        <v>0</v>
      </c>
    </row>
    <row r="170" spans="1:26" ht="16.5" x14ac:dyDescent="0.25">
      <c r="A170" s="52" t="str">
        <f>CONCATENATE("Раздел: ",IF(Source!G281&lt;&gt;"Новый раздел", Source!G281, ""))</f>
        <v>Раздел: Пусконаладочные работы</v>
      </c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</row>
    <row r="171" spans="1:26" ht="28.5" x14ac:dyDescent="0.2">
      <c r="A171" s="73">
        <v>1</v>
      </c>
      <c r="B171" s="73" t="str">
        <f>Source!F286</f>
        <v>п01-02-005-6</v>
      </c>
      <c r="C171" s="73" t="str">
        <f>Source!G286</f>
        <v>Реактор сухой напряжением до 10 кВ</v>
      </c>
      <c r="D171" s="55" t="str">
        <f>Source!H286</f>
        <v>1  ШТ.</v>
      </c>
      <c r="E171" s="39">
        <f>Source!I286</f>
        <v>3</v>
      </c>
      <c r="F171" s="56">
        <f>Source!AL286+Source!AM286+Source!AO286</f>
        <v>87.28</v>
      </c>
      <c r="G171" s="57"/>
      <c r="H171" s="56"/>
      <c r="I171" s="57" t="str">
        <f>Source!BO286</f>
        <v/>
      </c>
      <c r="J171" s="57"/>
      <c r="K171" s="56"/>
      <c r="L171" s="58"/>
      <c r="S171">
        <f>ROUND((Source!FX286/100)*((ROUND(Source!AF286*Source!I286, 2)+ROUND(Source!AE286*Source!I286, 2))), 2)</f>
        <v>193.76</v>
      </c>
      <c r="T171">
        <f>Source!X286</f>
        <v>6696.4</v>
      </c>
      <c r="U171">
        <f>ROUND((Source!FY286/100)*((ROUND(Source!AF286*Source!I286, 2)+ROUND(Source!AE286*Source!I286, 2))), 2)</f>
        <v>94.26</v>
      </c>
      <c r="V171">
        <f>Source!Y286</f>
        <v>3257.71</v>
      </c>
    </row>
    <row r="172" spans="1:26" ht="14.25" x14ac:dyDescent="0.2">
      <c r="A172" s="73"/>
      <c r="B172" s="73"/>
      <c r="C172" s="73" t="s">
        <v>502</v>
      </c>
      <c r="D172" s="55"/>
      <c r="E172" s="39"/>
      <c r="F172" s="56">
        <f>Source!AO286</f>
        <v>87.28</v>
      </c>
      <c r="G172" s="57" t="str">
        <f>Source!DG286</f>
        <v/>
      </c>
      <c r="H172" s="56">
        <f>ROUND(Source!AF286*Source!I286, 2)</f>
        <v>261.83999999999997</v>
      </c>
      <c r="I172" s="57"/>
      <c r="J172" s="57">
        <f>IF(Source!BA286&lt;&gt; 0, Source!BA286, 1)</f>
        <v>34.56</v>
      </c>
      <c r="K172" s="56">
        <f>Source!S286</f>
        <v>9049.19</v>
      </c>
      <c r="L172" s="58"/>
      <c r="R172">
        <f>H172</f>
        <v>261.83999999999997</v>
      </c>
    </row>
    <row r="173" spans="1:26" ht="14.25" x14ac:dyDescent="0.2">
      <c r="A173" s="73"/>
      <c r="B173" s="73"/>
      <c r="C173" s="73" t="s">
        <v>505</v>
      </c>
      <c r="D173" s="55" t="s">
        <v>506</v>
      </c>
      <c r="E173" s="39">
        <f>Source!BZ286</f>
        <v>74</v>
      </c>
      <c r="F173" s="75"/>
      <c r="G173" s="57"/>
      <c r="H173" s="56">
        <f>SUM(S171:S175)</f>
        <v>193.76</v>
      </c>
      <c r="I173" s="60"/>
      <c r="J173" s="53">
        <f>Source!AT286</f>
        <v>74</v>
      </c>
      <c r="K173" s="56">
        <f>SUM(T171:T175)</f>
        <v>6696.4</v>
      </c>
      <c r="L173" s="58"/>
    </row>
    <row r="174" spans="1:26" ht="14.25" x14ac:dyDescent="0.2">
      <c r="A174" s="73"/>
      <c r="B174" s="73"/>
      <c r="C174" s="73" t="s">
        <v>507</v>
      </c>
      <c r="D174" s="55" t="s">
        <v>506</v>
      </c>
      <c r="E174" s="39">
        <f>Source!CA286</f>
        <v>36</v>
      </c>
      <c r="F174" s="75"/>
      <c r="G174" s="57"/>
      <c r="H174" s="56">
        <f>SUM(U171:U175)</f>
        <v>94.26</v>
      </c>
      <c r="I174" s="60"/>
      <c r="J174" s="53">
        <f>Source!AU286</f>
        <v>36</v>
      </c>
      <c r="K174" s="56">
        <f>SUM(V171:V175)</f>
        <v>3257.71</v>
      </c>
      <c r="L174" s="58"/>
    </row>
    <row r="175" spans="1:26" ht="14.25" x14ac:dyDescent="0.2">
      <c r="A175" s="74"/>
      <c r="B175" s="74"/>
      <c r="C175" s="74" t="s">
        <v>508</v>
      </c>
      <c r="D175" s="63" t="s">
        <v>509</v>
      </c>
      <c r="E175" s="64">
        <f>Source!AQ286</f>
        <v>7.2</v>
      </c>
      <c r="F175" s="65"/>
      <c r="G175" s="67" t="str">
        <f>Source!DI286</f>
        <v/>
      </c>
      <c r="H175" s="65"/>
      <c r="I175" s="67"/>
      <c r="J175" s="67"/>
      <c r="K175" s="65"/>
      <c r="L175" s="71">
        <f>Source!U286</f>
        <v>21.6</v>
      </c>
    </row>
    <row r="176" spans="1:26" ht="15" x14ac:dyDescent="0.25">
      <c r="G176" s="69">
        <f>H172+H173+H174</f>
        <v>549.86</v>
      </c>
      <c r="H176" s="69"/>
      <c r="J176" s="69">
        <f>K172+K173+K174</f>
        <v>19003.3</v>
      </c>
      <c r="K176" s="69"/>
      <c r="L176" s="70">
        <f>Source!U286</f>
        <v>21.6</v>
      </c>
      <c r="O176" s="44">
        <f>G176</f>
        <v>549.86</v>
      </c>
      <c r="P176" s="44">
        <f>J176</f>
        <v>19003.3</v>
      </c>
      <c r="Q176" s="44">
        <f>L176</f>
        <v>21.6</v>
      </c>
      <c r="W176">
        <f>IF(Source!BI286&lt;=1,H172+H173+H174, 0)</f>
        <v>0</v>
      </c>
      <c r="X176">
        <f>IF(Source!BI286=2,H172+H173+H174, 0)</f>
        <v>0</v>
      </c>
      <c r="Y176">
        <f>IF(Source!BI286=3,H172+H173+H174, 0)</f>
        <v>0</v>
      </c>
      <c r="Z176">
        <f>IF(Source!BI286=4,H172+H173+H174, 0)</f>
        <v>549.86</v>
      </c>
    </row>
    <row r="177" spans="1:26" ht="42.75" x14ac:dyDescent="0.2">
      <c r="A177" s="73">
        <v>2</v>
      </c>
      <c r="B177" s="73" t="str">
        <f>Source!F288</f>
        <v>п01-11-028-2</v>
      </c>
      <c r="C177" s="73" t="str">
        <f>Source!G288</f>
        <v>Измерение сопротивления изоляции мегаомметром обмоток машин и аппаратов</v>
      </c>
      <c r="D177" s="55" t="str">
        <f>Source!H288</f>
        <v>1 измерение</v>
      </c>
      <c r="E177" s="39">
        <f>Source!I288</f>
        <v>3</v>
      </c>
      <c r="F177" s="56">
        <f>Source!AL288+Source!AM288+Source!AO288</f>
        <v>1.02</v>
      </c>
      <c r="G177" s="57"/>
      <c r="H177" s="56"/>
      <c r="I177" s="57" t="str">
        <f>Source!BO288</f>
        <v/>
      </c>
      <c r="J177" s="57"/>
      <c r="K177" s="56"/>
      <c r="L177" s="58"/>
      <c r="S177">
        <f>ROUND((Source!FX288/100)*((ROUND(Source!AF288*Source!I288, 2)+ROUND(Source!AE288*Source!I288, 2))), 2)</f>
        <v>2.2599999999999998</v>
      </c>
      <c r="T177">
        <f>Source!X288</f>
        <v>78.260000000000005</v>
      </c>
      <c r="U177">
        <f>ROUND((Source!FY288/100)*((ROUND(Source!AF288*Source!I288, 2)+ROUND(Source!AE288*Source!I288, 2))), 2)</f>
        <v>1.1000000000000001</v>
      </c>
      <c r="V177">
        <f>Source!Y288</f>
        <v>38.07</v>
      </c>
    </row>
    <row r="178" spans="1:26" ht="14.25" x14ac:dyDescent="0.2">
      <c r="A178" s="73"/>
      <c r="B178" s="73"/>
      <c r="C178" s="73" t="s">
        <v>502</v>
      </c>
      <c r="D178" s="55"/>
      <c r="E178" s="39"/>
      <c r="F178" s="56">
        <f>Source!AO288</f>
        <v>1.02</v>
      </c>
      <c r="G178" s="57" t="str">
        <f>Source!DG288</f>
        <v/>
      </c>
      <c r="H178" s="56">
        <f>ROUND(Source!AF288*Source!I288, 2)</f>
        <v>3.06</v>
      </c>
      <c r="I178" s="57"/>
      <c r="J178" s="57">
        <f>IF(Source!BA288&lt;&gt; 0, Source!BA288, 1)</f>
        <v>34.56</v>
      </c>
      <c r="K178" s="56">
        <f>Source!S288</f>
        <v>105.75</v>
      </c>
      <c r="L178" s="58"/>
      <c r="R178">
        <f>H178</f>
        <v>3.06</v>
      </c>
    </row>
    <row r="179" spans="1:26" ht="14.25" x14ac:dyDescent="0.2">
      <c r="A179" s="73"/>
      <c r="B179" s="73"/>
      <c r="C179" s="73" t="s">
        <v>505</v>
      </c>
      <c r="D179" s="55" t="s">
        <v>506</v>
      </c>
      <c r="E179" s="39">
        <f>Source!BZ288</f>
        <v>74</v>
      </c>
      <c r="F179" s="75"/>
      <c r="G179" s="57"/>
      <c r="H179" s="56">
        <f>SUM(S177:S181)</f>
        <v>2.2599999999999998</v>
      </c>
      <c r="I179" s="60"/>
      <c r="J179" s="53">
        <f>Source!AT288</f>
        <v>74</v>
      </c>
      <c r="K179" s="56">
        <f>SUM(T177:T181)</f>
        <v>78.260000000000005</v>
      </c>
      <c r="L179" s="58"/>
    </row>
    <row r="180" spans="1:26" ht="14.25" x14ac:dyDescent="0.2">
      <c r="A180" s="73"/>
      <c r="B180" s="73"/>
      <c r="C180" s="73" t="s">
        <v>507</v>
      </c>
      <c r="D180" s="55" t="s">
        <v>506</v>
      </c>
      <c r="E180" s="39">
        <f>Source!CA288</f>
        <v>36</v>
      </c>
      <c r="F180" s="75"/>
      <c r="G180" s="57"/>
      <c r="H180" s="56">
        <f>SUM(U177:U181)</f>
        <v>1.1000000000000001</v>
      </c>
      <c r="I180" s="60"/>
      <c r="J180" s="53">
        <f>Source!AU288</f>
        <v>36</v>
      </c>
      <c r="K180" s="56">
        <f>SUM(V177:V181)</f>
        <v>38.07</v>
      </c>
      <c r="L180" s="58"/>
    </row>
    <row r="181" spans="1:26" ht="14.25" x14ac:dyDescent="0.2">
      <c r="A181" s="74"/>
      <c r="B181" s="74"/>
      <c r="C181" s="74" t="s">
        <v>508</v>
      </c>
      <c r="D181" s="63" t="s">
        <v>509</v>
      </c>
      <c r="E181" s="64">
        <f>Source!AQ288</f>
        <v>0.08</v>
      </c>
      <c r="F181" s="65"/>
      <c r="G181" s="67" t="str">
        <f>Source!DI288</f>
        <v/>
      </c>
      <c r="H181" s="65"/>
      <c r="I181" s="67"/>
      <c r="J181" s="67"/>
      <c r="K181" s="65"/>
      <c r="L181" s="71">
        <f>Source!U288</f>
        <v>0.24</v>
      </c>
    </row>
    <row r="182" spans="1:26" ht="15" x14ac:dyDescent="0.25">
      <c r="G182" s="69">
        <f>H178+H179+H180</f>
        <v>6.42</v>
      </c>
      <c r="H182" s="69"/>
      <c r="J182" s="69">
        <f>K178+K179+K180</f>
        <v>222.07999999999998</v>
      </c>
      <c r="K182" s="69"/>
      <c r="L182" s="70">
        <f>Source!U288</f>
        <v>0.24</v>
      </c>
      <c r="O182" s="44">
        <f>G182</f>
        <v>6.42</v>
      </c>
      <c r="P182" s="44">
        <f>J182</f>
        <v>222.07999999999998</v>
      </c>
      <c r="Q182" s="44">
        <f>L182</f>
        <v>0.24</v>
      </c>
      <c r="W182">
        <f>IF(Source!BI288&lt;=1,H178+H179+H180, 0)</f>
        <v>0</v>
      </c>
      <c r="X182">
        <f>IF(Source!BI288=2,H178+H179+H180, 0)</f>
        <v>0</v>
      </c>
      <c r="Y182">
        <f>IF(Source!BI288=3,H178+H179+H180, 0)</f>
        <v>0</v>
      </c>
      <c r="Z182">
        <f>IF(Source!BI288=4,H178+H179+H180, 0)</f>
        <v>6.42</v>
      </c>
    </row>
    <row r="183" spans="1:26" ht="42.75" x14ac:dyDescent="0.2">
      <c r="A183" s="73">
        <v>3</v>
      </c>
      <c r="B183" s="73" t="str">
        <f>Source!F290</f>
        <v>п01-12-010-1</v>
      </c>
      <c r="C183" s="73" t="str">
        <f>Source!G290</f>
        <v>Испытание обмотки трансформатора силового</v>
      </c>
      <c r="D183" s="55" t="str">
        <f>Source!H290</f>
        <v>1 испытание</v>
      </c>
      <c r="E183" s="39">
        <f>Source!I290</f>
        <v>3</v>
      </c>
      <c r="F183" s="56">
        <f>Source!AL290+Source!AM290+Source!AO290</f>
        <v>31.33</v>
      </c>
      <c r="G183" s="57"/>
      <c r="H183" s="56"/>
      <c r="I183" s="57" t="str">
        <f>Source!BO290</f>
        <v/>
      </c>
      <c r="J183" s="57"/>
      <c r="K183" s="56"/>
      <c r="L183" s="58"/>
      <c r="S183">
        <f>ROUND((Source!FX290/100)*((ROUND(Source!AF290*Source!I290, 2)+ROUND(Source!AE290*Source!I290, 2))), 2)</f>
        <v>69.55</v>
      </c>
      <c r="T183">
        <f>Source!X290</f>
        <v>2403.73</v>
      </c>
      <c r="U183">
        <f>ROUND((Source!FY290/100)*((ROUND(Source!AF290*Source!I290, 2)+ROUND(Source!AE290*Source!I290, 2))), 2)</f>
        <v>33.840000000000003</v>
      </c>
      <c r="V183">
        <f>Source!Y290</f>
        <v>1169.3800000000001</v>
      </c>
    </row>
    <row r="184" spans="1:26" ht="14.25" x14ac:dyDescent="0.2">
      <c r="A184" s="73"/>
      <c r="B184" s="73"/>
      <c r="C184" s="73" t="s">
        <v>502</v>
      </c>
      <c r="D184" s="55"/>
      <c r="E184" s="39"/>
      <c r="F184" s="56">
        <f>Source!AO290</f>
        <v>31.33</v>
      </c>
      <c r="G184" s="57" t="str">
        <f>Source!DG290</f>
        <v/>
      </c>
      <c r="H184" s="56">
        <f>ROUND(Source!AF290*Source!I290, 2)</f>
        <v>93.99</v>
      </c>
      <c r="I184" s="57"/>
      <c r="J184" s="57">
        <f>IF(Source!BA290&lt;&gt; 0, Source!BA290, 1)</f>
        <v>34.56</v>
      </c>
      <c r="K184" s="56">
        <f>Source!S290</f>
        <v>3248.29</v>
      </c>
      <c r="L184" s="58"/>
      <c r="R184">
        <f>H184</f>
        <v>93.99</v>
      </c>
    </row>
    <row r="185" spans="1:26" ht="14.25" x14ac:dyDescent="0.2">
      <c r="A185" s="73"/>
      <c r="B185" s="73"/>
      <c r="C185" s="73" t="s">
        <v>505</v>
      </c>
      <c r="D185" s="55" t="s">
        <v>506</v>
      </c>
      <c r="E185" s="39">
        <f>Source!BZ290</f>
        <v>74</v>
      </c>
      <c r="F185" s="75"/>
      <c r="G185" s="57"/>
      <c r="H185" s="56">
        <f>SUM(S183:S187)</f>
        <v>69.55</v>
      </c>
      <c r="I185" s="60"/>
      <c r="J185" s="53">
        <f>Source!AT290</f>
        <v>74</v>
      </c>
      <c r="K185" s="56">
        <f>SUM(T183:T187)</f>
        <v>2403.73</v>
      </c>
      <c r="L185" s="58"/>
    </row>
    <row r="186" spans="1:26" ht="14.25" x14ac:dyDescent="0.2">
      <c r="A186" s="73"/>
      <c r="B186" s="73"/>
      <c r="C186" s="73" t="s">
        <v>507</v>
      </c>
      <c r="D186" s="55" t="s">
        <v>506</v>
      </c>
      <c r="E186" s="39">
        <f>Source!CA290</f>
        <v>36</v>
      </c>
      <c r="F186" s="75"/>
      <c r="G186" s="57"/>
      <c r="H186" s="56">
        <f>SUM(U183:U187)</f>
        <v>33.840000000000003</v>
      </c>
      <c r="I186" s="60"/>
      <c r="J186" s="53">
        <f>Source!AU290</f>
        <v>36</v>
      </c>
      <c r="K186" s="56">
        <f>SUM(V183:V187)</f>
        <v>1169.3800000000001</v>
      </c>
      <c r="L186" s="58"/>
    </row>
    <row r="187" spans="1:26" ht="14.25" x14ac:dyDescent="0.2">
      <c r="A187" s="74"/>
      <c r="B187" s="74"/>
      <c r="C187" s="74" t="s">
        <v>508</v>
      </c>
      <c r="D187" s="63" t="s">
        <v>509</v>
      </c>
      <c r="E187" s="64">
        <f>Source!AQ290</f>
        <v>2.4300000000000002</v>
      </c>
      <c r="F187" s="65"/>
      <c r="G187" s="67" t="str">
        <f>Source!DI290</f>
        <v/>
      </c>
      <c r="H187" s="65"/>
      <c r="I187" s="67"/>
      <c r="J187" s="67"/>
      <c r="K187" s="65"/>
      <c r="L187" s="71">
        <f>Source!U290</f>
        <v>7.2900000000000009</v>
      </c>
    </row>
    <row r="188" spans="1:26" ht="15" x14ac:dyDescent="0.25">
      <c r="G188" s="69">
        <f>H184+H185+H186</f>
        <v>197.38</v>
      </c>
      <c r="H188" s="69"/>
      <c r="J188" s="69">
        <f>K184+K185+K186</f>
        <v>6821.4000000000005</v>
      </c>
      <c r="K188" s="69"/>
      <c r="L188" s="70">
        <f>Source!U290</f>
        <v>7.2900000000000009</v>
      </c>
      <c r="O188" s="44">
        <f>G188</f>
        <v>197.38</v>
      </c>
      <c r="P188" s="44">
        <f>J188</f>
        <v>6821.4000000000005</v>
      </c>
      <c r="Q188" s="44">
        <f>L188</f>
        <v>7.2900000000000009</v>
      </c>
      <c r="W188">
        <f>IF(Source!BI290&lt;=1,H184+H185+H186, 0)</f>
        <v>0</v>
      </c>
      <c r="X188">
        <f>IF(Source!BI290=2,H184+H185+H186, 0)</f>
        <v>0</v>
      </c>
      <c r="Y188">
        <f>IF(Source!BI290=3,H184+H185+H186, 0)</f>
        <v>0</v>
      </c>
      <c r="Z188">
        <f>IF(Source!BI290=4,H184+H185+H186, 0)</f>
        <v>197.38</v>
      </c>
    </row>
    <row r="190" spans="1:26" ht="15" x14ac:dyDescent="0.25">
      <c r="A190" s="54" t="str">
        <f>CONCATENATE("Итого по разделу: ",IF(Source!G292&lt;&gt;"Новый раздел", Source!G292, ""))</f>
        <v>Итого по разделу: Пусконаладочные работы</v>
      </c>
      <c r="B190" s="54"/>
      <c r="C190" s="54"/>
      <c r="D190" s="54"/>
      <c r="E190" s="54"/>
      <c r="F190" s="54"/>
      <c r="G190" s="72">
        <f>SUM(O170:O189)</f>
        <v>753.66</v>
      </c>
      <c r="H190" s="72"/>
      <c r="I190" s="51"/>
      <c r="J190" s="72">
        <f>SUM(P170:P189)</f>
        <v>26046.780000000002</v>
      </c>
      <c r="K190" s="72"/>
      <c r="L190" s="70">
        <f>SUM(Q170:Q189)</f>
        <v>29.130000000000003</v>
      </c>
    </row>
    <row r="194" spans="1:32" ht="15" x14ac:dyDescent="0.25">
      <c r="A194" s="54" t="str">
        <f>CONCATENATE("Итого по локальной смете: ",IF(Source!G322&lt;&gt;"Новая локальная смета", Source!G322, ""))</f>
        <v xml:space="preserve">Итого по локальной смете: </v>
      </c>
      <c r="B194" s="54"/>
      <c r="C194" s="54"/>
      <c r="D194" s="54"/>
      <c r="E194" s="54"/>
      <c r="F194" s="54"/>
      <c r="G194" s="72">
        <f>SUM(O34:O193)</f>
        <v>751944.80999999994</v>
      </c>
      <c r="H194" s="72"/>
      <c r="I194" s="51"/>
      <c r="J194" s="72">
        <f>SUM(P34:P193)</f>
        <v>4531417.290000001</v>
      </c>
      <c r="K194" s="72"/>
      <c r="L194" s="70">
        <f>SUM(Q34:Q193)</f>
        <v>166.64411100000001</v>
      </c>
    </row>
    <row r="198" spans="1:32" ht="15" x14ac:dyDescent="0.25">
      <c r="A198" s="54" t="str">
        <f>CONCATENATE("Итого по смете: ",IF(Source!G352&lt;&gt;"Новый объект", Source!G352, ""))</f>
        <v>Итого по смете: Установка токоограничивающего реактора 10 кВ</v>
      </c>
      <c r="B198" s="54"/>
      <c r="C198" s="54"/>
      <c r="D198" s="54"/>
      <c r="E198" s="54"/>
      <c r="F198" s="54"/>
      <c r="G198" s="72">
        <f>SUM(O1:O197)</f>
        <v>751944.80999999994</v>
      </c>
      <c r="H198" s="72"/>
      <c r="I198" s="51"/>
      <c r="J198" s="72">
        <f>SUM(P1:P197)</f>
        <v>4531417.290000001</v>
      </c>
      <c r="K198" s="72"/>
      <c r="L198" s="70">
        <f>SUM(Q1:Q197)</f>
        <v>166.64411100000001</v>
      </c>
      <c r="AF198" s="76" t="str">
        <f>CONCATENATE("Итого по смете: ",IF(Source!G352&lt;&gt;"Новый объект", Source!G352, ""))</f>
        <v>Итого по смете: Установка токоограничивающего реактора 10 кВ</v>
      </c>
    </row>
    <row r="202" spans="1:32" ht="14.25" hidden="1" x14ac:dyDescent="0.2">
      <c r="A202" s="49" t="s">
        <v>511</v>
      </c>
      <c r="B202" s="49"/>
      <c r="C202" s="39" t="s">
        <v>512</v>
      </c>
      <c r="D202" s="45"/>
      <c r="E202" s="45"/>
      <c r="F202" s="45"/>
      <c r="G202" s="45"/>
      <c r="H202" s="45"/>
      <c r="I202" s="16"/>
      <c r="J202" s="39"/>
      <c r="K202" s="16"/>
      <c r="L202" s="16"/>
    </row>
    <row r="203" spans="1:32" ht="14.25" hidden="1" x14ac:dyDescent="0.2">
      <c r="A203" s="16"/>
      <c r="B203" s="16"/>
      <c r="C203" s="39"/>
      <c r="D203" s="50" t="s">
        <v>513</v>
      </c>
      <c r="E203" s="50"/>
      <c r="F203" s="50"/>
      <c r="G203" s="50"/>
      <c r="H203" s="50"/>
      <c r="I203" s="16"/>
      <c r="J203" s="39"/>
      <c r="K203" s="16"/>
      <c r="L203" s="16"/>
    </row>
    <row r="204" spans="1:32" ht="14.25" hidden="1" x14ac:dyDescent="0.2">
      <c r="A204" s="16"/>
      <c r="B204" s="16"/>
      <c r="C204" s="39"/>
      <c r="D204" s="16"/>
      <c r="E204" s="16"/>
      <c r="F204" s="16"/>
      <c r="G204" s="16"/>
      <c r="H204" s="16"/>
      <c r="I204" s="16"/>
      <c r="J204" s="39"/>
      <c r="K204" s="16"/>
      <c r="L204" s="16"/>
    </row>
    <row r="205" spans="1:32" ht="14.25" x14ac:dyDescent="0.2">
      <c r="A205" s="49" t="s">
        <v>511</v>
      </c>
      <c r="B205" s="49"/>
      <c r="C205" s="39" t="s">
        <v>514</v>
      </c>
      <c r="D205" s="45" t="str">
        <f>IF(Source!AC12&lt;&gt;"", Source!AC12," ")</f>
        <v xml:space="preserve"> </v>
      </c>
      <c r="E205" s="45"/>
      <c r="F205" s="45"/>
      <c r="G205" s="45"/>
      <c r="H205" s="45"/>
      <c r="I205" s="16" t="str">
        <f>IF(Source!AB12&lt;&gt;"", Source!AB12," ")</f>
        <v xml:space="preserve"> </v>
      </c>
      <c r="J205" s="39"/>
      <c r="K205" s="16"/>
      <c r="L205" s="16"/>
    </row>
    <row r="206" spans="1:32" ht="14.25" x14ac:dyDescent="0.2">
      <c r="A206" s="16"/>
      <c r="B206" s="16"/>
      <c r="C206" s="16"/>
      <c r="D206" s="50" t="s">
        <v>513</v>
      </c>
      <c r="E206" s="50"/>
      <c r="F206" s="50"/>
      <c r="G206" s="50"/>
      <c r="H206" s="50"/>
      <c r="I206" s="16"/>
      <c r="J206" s="16"/>
      <c r="K206" s="16"/>
      <c r="L206" s="16"/>
    </row>
    <row r="207" spans="1:32" ht="14.25" x14ac:dyDescent="0.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</row>
    <row r="208" spans="1:32" ht="14.25" x14ac:dyDescent="0.2">
      <c r="A208" s="16"/>
      <c r="B208" s="16"/>
      <c r="C208" s="39" t="s">
        <v>515</v>
      </c>
      <c r="D208" s="45" t="str">
        <f>IF(Source!AE12&lt;&gt;"", Source!AE12," ")</f>
        <v xml:space="preserve"> </v>
      </c>
      <c r="E208" s="45"/>
      <c r="F208" s="45"/>
      <c r="G208" s="45"/>
      <c r="H208" s="45"/>
      <c r="I208" s="16" t="str">
        <f>IF(Source!AD12&lt;&gt;"", Source!AD12," ")</f>
        <v xml:space="preserve"> </v>
      </c>
      <c r="J208" s="39"/>
      <c r="K208" s="16"/>
      <c r="L208" s="16"/>
    </row>
    <row r="209" spans="1:12" ht="14.25" x14ac:dyDescent="0.2">
      <c r="A209" s="16"/>
      <c r="B209" s="16"/>
      <c r="C209" s="16"/>
      <c r="D209" s="50" t="s">
        <v>513</v>
      </c>
      <c r="E209" s="50"/>
      <c r="F209" s="50"/>
      <c r="G209" s="50"/>
      <c r="H209" s="50"/>
      <c r="I209" s="16"/>
      <c r="J209" s="16"/>
      <c r="K209" s="16"/>
      <c r="L209" s="16"/>
    </row>
  </sheetData>
  <mergeCells count="111">
    <mergeCell ref="J182:K182"/>
    <mergeCell ref="G182:H182"/>
    <mergeCell ref="J176:K176"/>
    <mergeCell ref="G176:H176"/>
    <mergeCell ref="A170:L170"/>
    <mergeCell ref="G166:H166"/>
    <mergeCell ref="J166:K166"/>
    <mergeCell ref="A166:F166"/>
    <mergeCell ref="A194:F194"/>
    <mergeCell ref="G190:H190"/>
    <mergeCell ref="J190:K190"/>
    <mergeCell ref="A190:F190"/>
    <mergeCell ref="J188:K188"/>
    <mergeCell ref="G188:H188"/>
    <mergeCell ref="J134:K134"/>
    <mergeCell ref="G134:H134"/>
    <mergeCell ref="J124:K124"/>
    <mergeCell ref="G124:H124"/>
    <mergeCell ref="A115:L115"/>
    <mergeCell ref="G198:H198"/>
    <mergeCell ref="J198:K198"/>
    <mergeCell ref="A198:F198"/>
    <mergeCell ref="G194:H194"/>
    <mergeCell ref="J194:K194"/>
    <mergeCell ref="A150:L150"/>
    <mergeCell ref="G146:H146"/>
    <mergeCell ref="J146:K146"/>
    <mergeCell ref="A146:F146"/>
    <mergeCell ref="J144:K144"/>
    <mergeCell ref="G144:H144"/>
    <mergeCell ref="A38:L38"/>
    <mergeCell ref="A36:L36"/>
    <mergeCell ref="A34:L34"/>
    <mergeCell ref="J164:K164"/>
    <mergeCell ref="G164:H164"/>
    <mergeCell ref="A162:L162"/>
    <mergeCell ref="G158:H158"/>
    <mergeCell ref="J158:K158"/>
    <mergeCell ref="A158:F158"/>
    <mergeCell ref="J156:K156"/>
    <mergeCell ref="J70:K70"/>
    <mergeCell ref="G70:H70"/>
    <mergeCell ref="J61:K61"/>
    <mergeCell ref="G61:H61"/>
    <mergeCell ref="J49:K49"/>
    <mergeCell ref="G49:H49"/>
    <mergeCell ref="A85:L85"/>
    <mergeCell ref="G81:H81"/>
    <mergeCell ref="J81:K81"/>
    <mergeCell ref="A81:F81"/>
    <mergeCell ref="J79:K79"/>
    <mergeCell ref="G79:H79"/>
    <mergeCell ref="D209:H209"/>
    <mergeCell ref="G111:H111"/>
    <mergeCell ref="J111:K111"/>
    <mergeCell ref="A111:F111"/>
    <mergeCell ref="G107:H107"/>
    <mergeCell ref="J107:K107"/>
    <mergeCell ref="A107:F107"/>
    <mergeCell ref="G156:H156"/>
    <mergeCell ref="J153:K153"/>
    <mergeCell ref="G153:H153"/>
    <mergeCell ref="C25:F25"/>
    <mergeCell ref="G25:H25"/>
    <mergeCell ref="I25:J25"/>
    <mergeCell ref="A30:L30"/>
    <mergeCell ref="D203:H203"/>
    <mergeCell ref="D206:H206"/>
    <mergeCell ref="J105:K105"/>
    <mergeCell ref="G105:H105"/>
    <mergeCell ref="J95:K95"/>
    <mergeCell ref="G95:H95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  <mergeCell ref="B9:K9"/>
    <mergeCell ref="B7:K7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2"/>
  <sheetViews>
    <sheetView workbookViewId="0">
      <selection activeCell="A408" sqref="A408:O40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406</v>
      </c>
      <c r="C12" s="1">
        <v>0</v>
      </c>
      <c r="D12" s="1">
        <f>ROW(A352)</f>
        <v>352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6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B352</f>
        <v>406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Установка токоограничивающего реактора 10 кВ</v>
      </c>
      <c r="H18" s="3"/>
      <c r="I18" s="3"/>
      <c r="J18" s="3"/>
      <c r="K18" s="3"/>
      <c r="L18" s="3"/>
      <c r="M18" s="3"/>
      <c r="N18" s="3"/>
      <c r="O18" s="3">
        <f t="shared" ref="O18:AT18" si="1">O352</f>
        <v>749184.95</v>
      </c>
      <c r="P18" s="3">
        <f t="shared" si="1"/>
        <v>743913.8</v>
      </c>
      <c r="Q18" s="3">
        <f t="shared" si="1"/>
        <v>3626.29</v>
      </c>
      <c r="R18" s="3">
        <f t="shared" si="1"/>
        <v>275.5</v>
      </c>
      <c r="S18" s="3">
        <f t="shared" si="1"/>
        <v>1644.86</v>
      </c>
      <c r="T18" s="3">
        <f t="shared" si="1"/>
        <v>0</v>
      </c>
      <c r="U18" s="3">
        <f t="shared" si="1"/>
        <v>166.64411100000001</v>
      </c>
      <c r="V18" s="3">
        <f t="shared" si="1"/>
        <v>20.614520999999996</v>
      </c>
      <c r="W18" s="3">
        <f t="shared" si="1"/>
        <v>416.66</v>
      </c>
      <c r="X18" s="3">
        <f t="shared" si="1"/>
        <v>1802.68</v>
      </c>
      <c r="Y18" s="3">
        <f t="shared" si="1"/>
        <v>957.18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734447.07</v>
      </c>
      <c r="AQ18" s="3">
        <f t="shared" si="1"/>
        <v>0</v>
      </c>
      <c r="AR18" s="3">
        <f t="shared" si="1"/>
        <v>751944.81</v>
      </c>
      <c r="AS18" s="3">
        <f t="shared" si="1"/>
        <v>8170.93</v>
      </c>
      <c r="AT18" s="3">
        <f t="shared" si="1"/>
        <v>8573.15</v>
      </c>
      <c r="AU18" s="3">
        <f t="shared" ref="AU18:BZ18" si="2">AU352</f>
        <v>753.66</v>
      </c>
      <c r="AV18" s="3">
        <f t="shared" si="2"/>
        <v>743913.8</v>
      </c>
      <c r="AW18" s="3">
        <f t="shared" si="2"/>
        <v>9466.73</v>
      </c>
      <c r="AX18" s="3">
        <f t="shared" si="2"/>
        <v>0</v>
      </c>
      <c r="AY18" s="3">
        <f t="shared" si="2"/>
        <v>9466.73</v>
      </c>
      <c r="AZ18" s="3">
        <f t="shared" si="2"/>
        <v>734447.07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CA352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DG352</f>
        <v>4436034.9800000004</v>
      </c>
      <c r="DH18" s="4">
        <f t="shared" si="4"/>
        <v>4339041.88</v>
      </c>
      <c r="DI18" s="4">
        <f t="shared" si="4"/>
        <v>40146.28</v>
      </c>
      <c r="DJ18" s="4">
        <f t="shared" si="4"/>
        <v>9521.5</v>
      </c>
      <c r="DK18" s="4">
        <f t="shared" si="4"/>
        <v>56846.82</v>
      </c>
      <c r="DL18" s="4">
        <f t="shared" si="4"/>
        <v>0</v>
      </c>
      <c r="DM18" s="4">
        <f t="shared" si="4"/>
        <v>166.64411100000001</v>
      </c>
      <c r="DN18" s="4">
        <f t="shared" si="4"/>
        <v>20.614520999999996</v>
      </c>
      <c r="DO18" s="4">
        <f t="shared" si="4"/>
        <v>416.66</v>
      </c>
      <c r="DP18" s="4">
        <f t="shared" si="4"/>
        <v>62301.36</v>
      </c>
      <c r="DQ18" s="4">
        <f t="shared" si="4"/>
        <v>33080.949999999997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4267137.4800000004</v>
      </c>
      <c r="EI18" s="4">
        <f t="shared" si="4"/>
        <v>0</v>
      </c>
      <c r="EJ18" s="4">
        <f t="shared" si="4"/>
        <v>4531417.29</v>
      </c>
      <c r="EK18" s="4">
        <f t="shared" si="4"/>
        <v>84173.26</v>
      </c>
      <c r="EL18" s="4">
        <f t="shared" si="4"/>
        <v>154059.76999999999</v>
      </c>
      <c r="EM18" s="4">
        <f t="shared" ref="EM18:FR18" si="5">EM352</f>
        <v>26046.78</v>
      </c>
      <c r="EN18" s="4">
        <f t="shared" si="5"/>
        <v>4339041.88</v>
      </c>
      <c r="EO18" s="4">
        <f t="shared" si="5"/>
        <v>71904.399999999994</v>
      </c>
      <c r="EP18" s="4">
        <f t="shared" si="5"/>
        <v>0</v>
      </c>
      <c r="EQ18" s="4">
        <f t="shared" si="5"/>
        <v>71904.399999999994</v>
      </c>
      <c r="ER18" s="4">
        <f t="shared" si="5"/>
        <v>4267137.4800000004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FS352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ROW(A322)</f>
        <v>322</v>
      </c>
      <c r="E20" s="1"/>
      <c r="F20" s="1" t="s">
        <v>13</v>
      </c>
      <c r="G20" s="1" t="s">
        <v>13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55" x14ac:dyDescent="0.2">
      <c r="A22" s="3">
        <v>52</v>
      </c>
      <c r="B22" s="3">
        <f t="shared" ref="B22:G22" si="7">B322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O322</f>
        <v>749184.95</v>
      </c>
      <c r="P22" s="3">
        <f t="shared" si="8"/>
        <v>743913.8</v>
      </c>
      <c r="Q22" s="3">
        <f t="shared" si="8"/>
        <v>3626.29</v>
      </c>
      <c r="R22" s="3">
        <f t="shared" si="8"/>
        <v>275.5</v>
      </c>
      <c r="S22" s="3">
        <f t="shared" si="8"/>
        <v>1644.86</v>
      </c>
      <c r="T22" s="3">
        <f t="shared" si="8"/>
        <v>0</v>
      </c>
      <c r="U22" s="3">
        <f t="shared" si="8"/>
        <v>166.64411100000001</v>
      </c>
      <c r="V22" s="3">
        <f t="shared" si="8"/>
        <v>20.614520999999996</v>
      </c>
      <c r="W22" s="3">
        <f t="shared" si="8"/>
        <v>416.66</v>
      </c>
      <c r="X22" s="3">
        <f t="shared" si="8"/>
        <v>1802.68</v>
      </c>
      <c r="Y22" s="3">
        <f t="shared" si="8"/>
        <v>957.18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734447.07</v>
      </c>
      <c r="AQ22" s="3">
        <f t="shared" si="8"/>
        <v>0</v>
      </c>
      <c r="AR22" s="3">
        <f t="shared" si="8"/>
        <v>751944.81</v>
      </c>
      <c r="AS22" s="3">
        <f t="shared" si="8"/>
        <v>8170.93</v>
      </c>
      <c r="AT22" s="3">
        <f t="shared" si="8"/>
        <v>8573.15</v>
      </c>
      <c r="AU22" s="3">
        <f t="shared" ref="AU22:BZ22" si="9">AU322</f>
        <v>753.66</v>
      </c>
      <c r="AV22" s="3">
        <f t="shared" si="9"/>
        <v>743913.8</v>
      </c>
      <c r="AW22" s="3">
        <f t="shared" si="9"/>
        <v>9466.73</v>
      </c>
      <c r="AX22" s="3">
        <f t="shared" si="9"/>
        <v>0</v>
      </c>
      <c r="AY22" s="3">
        <f t="shared" si="9"/>
        <v>9466.73</v>
      </c>
      <c r="AZ22" s="3">
        <f t="shared" si="9"/>
        <v>734447.07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CA322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DG322</f>
        <v>4436034.9800000004</v>
      </c>
      <c r="DH22" s="4">
        <f t="shared" si="11"/>
        <v>4339041.88</v>
      </c>
      <c r="DI22" s="4">
        <f t="shared" si="11"/>
        <v>40146.28</v>
      </c>
      <c r="DJ22" s="4">
        <f t="shared" si="11"/>
        <v>9521.5</v>
      </c>
      <c r="DK22" s="4">
        <f t="shared" si="11"/>
        <v>56846.82</v>
      </c>
      <c r="DL22" s="4">
        <f t="shared" si="11"/>
        <v>0</v>
      </c>
      <c r="DM22" s="4">
        <f t="shared" si="11"/>
        <v>166.64411100000001</v>
      </c>
      <c r="DN22" s="4">
        <f t="shared" si="11"/>
        <v>20.614520999999996</v>
      </c>
      <c r="DO22" s="4">
        <f t="shared" si="11"/>
        <v>416.66</v>
      </c>
      <c r="DP22" s="4">
        <f t="shared" si="11"/>
        <v>62301.36</v>
      </c>
      <c r="DQ22" s="4">
        <f t="shared" si="11"/>
        <v>33080.949999999997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4267137.4800000004</v>
      </c>
      <c r="EI22" s="4">
        <f t="shared" si="11"/>
        <v>0</v>
      </c>
      <c r="EJ22" s="4">
        <f t="shared" si="11"/>
        <v>4531417.29</v>
      </c>
      <c r="EK22" s="4">
        <f t="shared" si="11"/>
        <v>84173.26</v>
      </c>
      <c r="EL22" s="4">
        <f t="shared" si="11"/>
        <v>154059.76999999999</v>
      </c>
      <c r="EM22" s="4">
        <f t="shared" ref="EM22:FR22" si="12">EM322</f>
        <v>26046.78</v>
      </c>
      <c r="EN22" s="4">
        <f t="shared" si="12"/>
        <v>4339041.88</v>
      </c>
      <c r="EO22" s="4">
        <f t="shared" si="12"/>
        <v>71904.399999999994</v>
      </c>
      <c r="EP22" s="4">
        <f t="shared" si="12"/>
        <v>0</v>
      </c>
      <c r="EQ22" s="4">
        <f t="shared" si="12"/>
        <v>71904.399999999994</v>
      </c>
      <c r="ER22" s="4">
        <f t="shared" si="12"/>
        <v>4267137.4800000004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FS322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ROW(A120)</f>
        <v>120</v>
      </c>
      <c r="E24" s="1"/>
      <c r="F24" s="1" t="s">
        <v>14</v>
      </c>
      <c r="G24" s="1" t="s">
        <v>15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B120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O120</f>
        <v>7205</v>
      </c>
      <c r="P26" s="3">
        <f t="shared" si="15"/>
        <v>6577.44</v>
      </c>
      <c r="Q26" s="3">
        <f t="shared" si="15"/>
        <v>305.35000000000002</v>
      </c>
      <c r="R26" s="3">
        <f t="shared" si="15"/>
        <v>39.700000000000003</v>
      </c>
      <c r="S26" s="3">
        <f t="shared" si="15"/>
        <v>322.20999999999998</v>
      </c>
      <c r="T26" s="3">
        <f t="shared" si="15"/>
        <v>0</v>
      </c>
      <c r="U26" s="3">
        <f t="shared" si="15"/>
        <v>37.098911000000001</v>
      </c>
      <c r="V26" s="3">
        <f t="shared" si="15"/>
        <v>3.1478210000000004</v>
      </c>
      <c r="W26" s="3">
        <f t="shared" si="15"/>
        <v>414.42</v>
      </c>
      <c r="X26" s="3">
        <f t="shared" si="15"/>
        <v>373.54</v>
      </c>
      <c r="Y26" s="3">
        <f t="shared" si="15"/>
        <v>216.2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7794.74</v>
      </c>
      <c r="AS26" s="3">
        <f t="shared" si="15"/>
        <v>7794.74</v>
      </c>
      <c r="AT26" s="3">
        <f t="shared" si="15"/>
        <v>0</v>
      </c>
      <c r="AU26" s="3">
        <f t="shared" ref="AU26:BZ26" si="16">AU120</f>
        <v>0</v>
      </c>
      <c r="AV26" s="3">
        <f t="shared" si="16"/>
        <v>6577.44</v>
      </c>
      <c r="AW26" s="3">
        <f t="shared" si="16"/>
        <v>6577.44</v>
      </c>
      <c r="AX26" s="3">
        <f t="shared" si="16"/>
        <v>0</v>
      </c>
      <c r="AY26" s="3">
        <f t="shared" si="16"/>
        <v>6577.44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CA120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DG120</f>
        <v>59784.35</v>
      </c>
      <c r="DH26" s="4">
        <f t="shared" si="18"/>
        <v>45522.76</v>
      </c>
      <c r="DI26" s="4">
        <f t="shared" si="18"/>
        <v>3125.62</v>
      </c>
      <c r="DJ26" s="4">
        <f t="shared" si="18"/>
        <v>1372.21</v>
      </c>
      <c r="DK26" s="4">
        <f t="shared" si="18"/>
        <v>11135.97</v>
      </c>
      <c r="DL26" s="4">
        <f t="shared" si="18"/>
        <v>0</v>
      </c>
      <c r="DM26" s="4">
        <f t="shared" si="18"/>
        <v>37.098911000000001</v>
      </c>
      <c r="DN26" s="4">
        <f t="shared" si="18"/>
        <v>3.1478210000000004</v>
      </c>
      <c r="DO26" s="4">
        <f t="shared" si="18"/>
        <v>414.42</v>
      </c>
      <c r="DP26" s="4">
        <f t="shared" si="18"/>
        <v>12909.76</v>
      </c>
      <c r="DQ26" s="4">
        <f t="shared" si="18"/>
        <v>7472.77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80166.880000000005</v>
      </c>
      <c r="EK26" s="4">
        <f t="shared" si="18"/>
        <v>80166.880000000005</v>
      </c>
      <c r="EL26" s="4">
        <f t="shared" si="18"/>
        <v>0</v>
      </c>
      <c r="EM26" s="4">
        <f t="shared" ref="EM26:FR26" si="19">EM120</f>
        <v>0</v>
      </c>
      <c r="EN26" s="4">
        <f t="shared" si="19"/>
        <v>45522.76</v>
      </c>
      <c r="EO26" s="4">
        <f t="shared" si="19"/>
        <v>45522.76</v>
      </c>
      <c r="EP26" s="4">
        <f t="shared" si="19"/>
        <v>0</v>
      </c>
      <c r="EQ26" s="4">
        <f t="shared" si="19"/>
        <v>45522.76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FS120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ROW(A49)</f>
        <v>49</v>
      </c>
      <c r="E28" s="1"/>
      <c r="F28" s="1" t="s">
        <v>16</v>
      </c>
      <c r="G28" s="1" t="s">
        <v>17</v>
      </c>
      <c r="H28" s="1" t="s">
        <v>6</v>
      </c>
      <c r="I28" s="1">
        <v>0</v>
      </c>
      <c r="J28" s="1"/>
      <c r="K28" s="1">
        <v>0</v>
      </c>
      <c r="L28" s="1"/>
      <c r="M28" s="1" t="s">
        <v>6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6</v>
      </c>
      <c r="V28" s="1">
        <v>0</v>
      </c>
      <c r="W28" s="1"/>
      <c r="X28" s="1"/>
      <c r="Y28" s="1"/>
      <c r="Z28" s="1"/>
      <c r="AA28" s="1"/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6</v>
      </c>
      <c r="AH28" s="1"/>
      <c r="AI28" s="1"/>
      <c r="AJ28" s="1"/>
      <c r="AK28" s="1"/>
      <c r="AL28" s="1"/>
      <c r="AM28" s="1"/>
      <c r="AN28" s="1"/>
      <c r="AO28" s="1"/>
      <c r="AP28" s="1" t="s">
        <v>6</v>
      </c>
      <c r="AQ28" s="1" t="s">
        <v>6</v>
      </c>
      <c r="AR28" s="1" t="s">
        <v>6</v>
      </c>
      <c r="AS28" s="1"/>
      <c r="AT28" s="1"/>
      <c r="AU28" s="1"/>
      <c r="AV28" s="1"/>
      <c r="AW28" s="1"/>
      <c r="AX28" s="1"/>
      <c r="AY28" s="1"/>
      <c r="AZ28" s="1" t="s">
        <v>6</v>
      </c>
      <c r="BA28" s="1"/>
      <c r="BB28" s="1" t="s">
        <v>6</v>
      </c>
      <c r="BC28" s="1" t="s">
        <v>6</v>
      </c>
      <c r="BD28" s="1" t="s">
        <v>6</v>
      </c>
      <c r="BE28" s="1" t="s">
        <v>6</v>
      </c>
      <c r="BF28" s="1" t="s">
        <v>6</v>
      </c>
      <c r="BG28" s="1" t="s">
        <v>6</v>
      </c>
      <c r="BH28" s="1" t="s">
        <v>6</v>
      </c>
      <c r="BI28" s="1" t="s">
        <v>6</v>
      </c>
      <c r="BJ28" s="1" t="s">
        <v>6</v>
      </c>
      <c r="BK28" s="1" t="s">
        <v>6</v>
      </c>
      <c r="BL28" s="1" t="s">
        <v>6</v>
      </c>
      <c r="BM28" s="1" t="s">
        <v>6</v>
      </c>
      <c r="BN28" s="1" t="s">
        <v>6</v>
      </c>
      <c r="BO28" s="1" t="s">
        <v>6</v>
      </c>
      <c r="BP28" s="1" t="s">
        <v>6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B49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Фундаменты</v>
      </c>
      <c r="H30" s="3"/>
      <c r="I30" s="3"/>
      <c r="J30" s="3"/>
      <c r="K30" s="3"/>
      <c r="L30" s="3"/>
      <c r="M30" s="3"/>
      <c r="N30" s="3"/>
      <c r="O30" s="3">
        <f t="shared" ref="O30:AT30" si="22">O49</f>
        <v>4798.0600000000004</v>
      </c>
      <c r="P30" s="3">
        <f t="shared" si="22"/>
        <v>4259.62</v>
      </c>
      <c r="Q30" s="3">
        <f t="shared" si="22"/>
        <v>244.62</v>
      </c>
      <c r="R30" s="3">
        <f t="shared" si="22"/>
        <v>33.229999999999997</v>
      </c>
      <c r="S30" s="3">
        <f t="shared" si="22"/>
        <v>293.82</v>
      </c>
      <c r="T30" s="3">
        <f t="shared" si="22"/>
        <v>0</v>
      </c>
      <c r="U30" s="3">
        <f t="shared" si="22"/>
        <v>34.255611000000002</v>
      </c>
      <c r="V30" s="3">
        <f t="shared" si="22"/>
        <v>2.6686710000000002</v>
      </c>
      <c r="W30" s="3">
        <f t="shared" si="22"/>
        <v>413.26</v>
      </c>
      <c r="X30" s="3">
        <f t="shared" si="22"/>
        <v>337.81</v>
      </c>
      <c r="Y30" s="3">
        <f t="shared" si="22"/>
        <v>195.47</v>
      </c>
      <c r="Z30" s="3">
        <f t="shared" si="22"/>
        <v>0</v>
      </c>
      <c r="AA30" s="3">
        <f t="shared" si="22"/>
        <v>0</v>
      </c>
      <c r="AB30" s="3">
        <f t="shared" si="22"/>
        <v>4798.0600000000004</v>
      </c>
      <c r="AC30" s="3">
        <f t="shared" si="22"/>
        <v>4259.62</v>
      </c>
      <c r="AD30" s="3">
        <f t="shared" si="22"/>
        <v>244.62</v>
      </c>
      <c r="AE30" s="3">
        <f t="shared" si="22"/>
        <v>33.229999999999997</v>
      </c>
      <c r="AF30" s="3">
        <f t="shared" si="22"/>
        <v>293.82</v>
      </c>
      <c r="AG30" s="3">
        <f t="shared" si="22"/>
        <v>0</v>
      </c>
      <c r="AH30" s="3">
        <f t="shared" si="22"/>
        <v>34.255611000000002</v>
      </c>
      <c r="AI30" s="3">
        <f t="shared" si="22"/>
        <v>2.6686710000000002</v>
      </c>
      <c r="AJ30" s="3">
        <f t="shared" si="22"/>
        <v>413.26</v>
      </c>
      <c r="AK30" s="3">
        <f t="shared" si="22"/>
        <v>337.81</v>
      </c>
      <c r="AL30" s="3">
        <f t="shared" si="22"/>
        <v>195.47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5331.34</v>
      </c>
      <c r="AS30" s="3">
        <f t="shared" si="22"/>
        <v>5331.34</v>
      </c>
      <c r="AT30" s="3">
        <f t="shared" si="22"/>
        <v>0</v>
      </c>
      <c r="AU30" s="3">
        <f t="shared" ref="AU30:BZ30" si="23">AU49</f>
        <v>0</v>
      </c>
      <c r="AV30" s="3">
        <f t="shared" si="23"/>
        <v>4259.62</v>
      </c>
      <c r="AW30" s="3">
        <f t="shared" si="23"/>
        <v>4259.62</v>
      </c>
      <c r="AX30" s="3">
        <f t="shared" si="23"/>
        <v>0</v>
      </c>
      <c r="AY30" s="3">
        <f t="shared" si="23"/>
        <v>4259.62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CA49</f>
        <v>5331.34</v>
      </c>
      <c r="CB30" s="3">
        <f t="shared" si="24"/>
        <v>5331.34</v>
      </c>
      <c r="CC30" s="3">
        <f t="shared" si="24"/>
        <v>0</v>
      </c>
      <c r="CD30" s="3">
        <f t="shared" si="24"/>
        <v>0</v>
      </c>
      <c r="CE30" s="3">
        <f t="shared" si="24"/>
        <v>4259.62</v>
      </c>
      <c r="CF30" s="3">
        <f t="shared" si="24"/>
        <v>4259.62</v>
      </c>
      <c r="CG30" s="3">
        <f t="shared" si="24"/>
        <v>0</v>
      </c>
      <c r="CH30" s="3">
        <f t="shared" si="24"/>
        <v>4259.62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DG49</f>
        <v>44803.08</v>
      </c>
      <c r="DH30" s="4">
        <f t="shared" si="25"/>
        <v>32113.919999999998</v>
      </c>
      <c r="DI30" s="4">
        <f t="shared" si="25"/>
        <v>2534.3200000000002</v>
      </c>
      <c r="DJ30" s="4">
        <f t="shared" si="25"/>
        <v>1148.75</v>
      </c>
      <c r="DK30" s="4">
        <f t="shared" si="25"/>
        <v>10154.84</v>
      </c>
      <c r="DL30" s="4">
        <f t="shared" si="25"/>
        <v>0</v>
      </c>
      <c r="DM30" s="4">
        <f t="shared" si="25"/>
        <v>34.255611000000002</v>
      </c>
      <c r="DN30" s="4">
        <f t="shared" si="25"/>
        <v>2.6686710000000002</v>
      </c>
      <c r="DO30" s="4">
        <f t="shared" si="25"/>
        <v>413.26</v>
      </c>
      <c r="DP30" s="4">
        <f t="shared" si="25"/>
        <v>11675.15</v>
      </c>
      <c r="DQ30" s="4">
        <f t="shared" si="25"/>
        <v>6756.13</v>
      </c>
      <c r="DR30" s="4">
        <f t="shared" si="25"/>
        <v>0</v>
      </c>
      <c r="DS30" s="4">
        <f t="shared" si="25"/>
        <v>0</v>
      </c>
      <c r="DT30" s="4">
        <f t="shared" si="25"/>
        <v>44803.08</v>
      </c>
      <c r="DU30" s="4">
        <f t="shared" si="25"/>
        <v>32113.919999999998</v>
      </c>
      <c r="DV30" s="4">
        <f t="shared" si="25"/>
        <v>2534.3200000000002</v>
      </c>
      <c r="DW30" s="4">
        <f t="shared" si="25"/>
        <v>1148.75</v>
      </c>
      <c r="DX30" s="4">
        <f t="shared" si="25"/>
        <v>10154.84</v>
      </c>
      <c r="DY30" s="4">
        <f t="shared" si="25"/>
        <v>0</v>
      </c>
      <c r="DZ30" s="4">
        <f t="shared" si="25"/>
        <v>34.255611000000002</v>
      </c>
      <c r="EA30" s="4">
        <f t="shared" si="25"/>
        <v>2.6686710000000002</v>
      </c>
      <c r="EB30" s="4">
        <f t="shared" si="25"/>
        <v>413.26</v>
      </c>
      <c r="EC30" s="4">
        <f t="shared" si="25"/>
        <v>11675.15</v>
      </c>
      <c r="ED30" s="4">
        <f t="shared" si="25"/>
        <v>6756.13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63234.36</v>
      </c>
      <c r="EK30" s="4">
        <f t="shared" si="25"/>
        <v>63234.36</v>
      </c>
      <c r="EL30" s="4">
        <f t="shared" si="25"/>
        <v>0</v>
      </c>
      <c r="EM30" s="4">
        <f t="shared" ref="EM30:FR30" si="26">EM49</f>
        <v>0</v>
      </c>
      <c r="EN30" s="4">
        <f t="shared" si="26"/>
        <v>32113.919999999998</v>
      </c>
      <c r="EO30" s="4">
        <f t="shared" si="26"/>
        <v>32113.919999999998</v>
      </c>
      <c r="EP30" s="4">
        <f t="shared" si="26"/>
        <v>0</v>
      </c>
      <c r="EQ30" s="4">
        <f t="shared" si="26"/>
        <v>32113.919999999998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FS49</f>
        <v>63234.36</v>
      </c>
      <c r="FT30" s="4">
        <f t="shared" si="27"/>
        <v>63234.36</v>
      </c>
      <c r="FU30" s="4">
        <f t="shared" si="27"/>
        <v>0</v>
      </c>
      <c r="FV30" s="4">
        <f t="shared" si="27"/>
        <v>0</v>
      </c>
      <c r="FW30" s="4">
        <f t="shared" si="27"/>
        <v>32113.919999999998</v>
      </c>
      <c r="FX30" s="4">
        <f t="shared" si="27"/>
        <v>32113.919999999998</v>
      </c>
      <c r="FY30" s="4">
        <f t="shared" si="27"/>
        <v>0</v>
      </c>
      <c r="FZ30" s="4">
        <f t="shared" si="27"/>
        <v>32113.919999999998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ROW(SmtRes!A8)</f>
        <v>8</v>
      </c>
      <c r="D32" s="2">
        <f>ROW(EtalonRes!A7)</f>
        <v>7</v>
      </c>
      <c r="E32" s="2" t="s">
        <v>18</v>
      </c>
      <c r="F32" s="2" t="s">
        <v>19</v>
      </c>
      <c r="G32" s="2" t="s">
        <v>20</v>
      </c>
      <c r="H32" s="2" t="s">
        <v>21</v>
      </c>
      <c r="I32" s="2">
        <v>1.58</v>
      </c>
      <c r="J32" s="2">
        <v>0</v>
      </c>
      <c r="K32" s="2">
        <v>1.58</v>
      </c>
      <c r="L32" s="2"/>
      <c r="M32" s="2"/>
      <c r="N32" s="2"/>
      <c r="O32" s="2">
        <f t="shared" ref="O32:O47" si="28">ROUND(CP32,2)</f>
        <v>352.26</v>
      </c>
      <c r="P32" s="2">
        <f t="shared" ref="P32:P47" si="29">ROUND(CQ32*I32,2)</f>
        <v>269.82</v>
      </c>
      <c r="Q32" s="2">
        <f t="shared" ref="Q32:Q47" si="30">ROUND(CR32*I32,2)</f>
        <v>51.46</v>
      </c>
      <c r="R32" s="2">
        <f t="shared" ref="R32:R47" si="31">ROUND(CS32*I32,2)</f>
        <v>8.7799999999999994</v>
      </c>
      <c r="S32" s="2">
        <f t="shared" ref="S32:S47" si="32">ROUND(CT32*I32,2)</f>
        <v>30.98</v>
      </c>
      <c r="T32" s="2">
        <f t="shared" ref="T32:T47" si="33">ROUND(CU32*I32,2)</f>
        <v>0</v>
      </c>
      <c r="U32" s="2">
        <f t="shared" ref="U32:U47" si="34">CV32*I32</f>
        <v>3.7919999999999998</v>
      </c>
      <c r="V32" s="2">
        <f t="shared" ref="V32:V47" si="35">CW32*I32</f>
        <v>0.85320000000000007</v>
      </c>
      <c r="W32" s="2">
        <f t="shared" ref="W32:W47" si="36">ROUND(CX32*I32,2)</f>
        <v>0</v>
      </c>
      <c r="X32" s="2">
        <f t="shared" ref="X32:X47" si="37">ROUND(CY32,2)</f>
        <v>43.74</v>
      </c>
      <c r="Y32" s="2">
        <f t="shared" ref="Y32:Y47" si="38">ROUND(CZ32,2)</f>
        <v>27.43</v>
      </c>
      <c r="Z32" s="2"/>
      <c r="AA32" s="2">
        <v>111285085</v>
      </c>
      <c r="AB32" s="2">
        <f t="shared" ref="AB32:AB47" si="39">ROUND((AC32+AD32+AF32),6)</f>
        <v>222.95</v>
      </c>
      <c r="AC32" s="2">
        <f t="shared" ref="AC32:AC47" si="40">ROUND((ES32),6)</f>
        <v>170.77</v>
      </c>
      <c r="AD32" s="2">
        <f t="shared" ref="AD32:AD47" si="41">ROUND((((ET32)-(EU32))+AE32),6)</f>
        <v>32.57</v>
      </c>
      <c r="AE32" s="2">
        <f t="shared" ref="AE32:AE47" si="42">ROUND((EU32),6)</f>
        <v>5.56</v>
      </c>
      <c r="AF32" s="2">
        <f t="shared" ref="AF32:AF47" si="43">ROUND((EV32),6)</f>
        <v>19.61</v>
      </c>
      <c r="AG32" s="2">
        <f t="shared" ref="AG32:AG47" si="44">ROUND((AP32),6)</f>
        <v>0</v>
      </c>
      <c r="AH32" s="2">
        <f t="shared" ref="AH32:AH47" si="45">(EW32)</f>
        <v>2.4</v>
      </c>
      <c r="AI32" s="2">
        <f t="shared" ref="AI32:AI47" si="46">(EX32)</f>
        <v>0.54</v>
      </c>
      <c r="AJ32" s="2">
        <f t="shared" ref="AJ32:AJ47" si="47">(AS32)</f>
        <v>0</v>
      </c>
      <c r="AK32" s="2">
        <v>222.95</v>
      </c>
      <c r="AL32" s="2">
        <v>170.77</v>
      </c>
      <c r="AM32" s="2">
        <v>32.57</v>
      </c>
      <c r="AN32" s="2">
        <v>5.56</v>
      </c>
      <c r="AO32" s="2">
        <v>19.61</v>
      </c>
      <c r="AP32" s="2">
        <v>0</v>
      </c>
      <c r="AQ32" s="2">
        <v>2.4</v>
      </c>
      <c r="AR32" s="2">
        <v>0.54</v>
      </c>
      <c r="AS32" s="2">
        <v>0</v>
      </c>
      <c r="AT32" s="2">
        <v>110</v>
      </c>
      <c r="AU32" s="2">
        <v>69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6</v>
      </c>
      <c r="BE32" s="2" t="s">
        <v>6</v>
      </c>
      <c r="BF32" s="2" t="s">
        <v>6</v>
      </c>
      <c r="BG32" s="2" t="s">
        <v>6</v>
      </c>
      <c r="BH32" s="2">
        <v>0</v>
      </c>
      <c r="BI32" s="2">
        <v>1</v>
      </c>
      <c r="BJ32" s="2" t="s">
        <v>22</v>
      </c>
      <c r="BK32" s="2"/>
      <c r="BL32" s="2"/>
      <c r="BM32" s="2">
        <v>8001</v>
      </c>
      <c r="BN32" s="2">
        <v>0</v>
      </c>
      <c r="BO32" s="2" t="s">
        <v>6</v>
      </c>
      <c r="BP32" s="2">
        <v>0</v>
      </c>
      <c r="BQ32" s="2">
        <v>23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6</v>
      </c>
      <c r="BZ32" s="2">
        <v>110</v>
      </c>
      <c r="CA32" s="2">
        <v>69</v>
      </c>
      <c r="CB32" s="2" t="s">
        <v>6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6</v>
      </c>
      <c r="CO32" s="2">
        <v>0</v>
      </c>
      <c r="CP32" s="2">
        <f t="shared" ref="CP32:CP47" si="48">(P32+Q32+S32)</f>
        <v>352.26</v>
      </c>
      <c r="CQ32" s="2">
        <f t="shared" ref="CQ32:CQ47" si="49">AC32*BC32</f>
        <v>170.77</v>
      </c>
      <c r="CR32" s="2">
        <f t="shared" ref="CR32:CR47" si="50">AD32*BB32</f>
        <v>32.57</v>
      </c>
      <c r="CS32" s="2">
        <f t="shared" ref="CS32:CS47" si="51">AE32*BS32</f>
        <v>5.56</v>
      </c>
      <c r="CT32" s="2">
        <f t="shared" ref="CT32:CT47" si="52">AF32*BA32</f>
        <v>19.61</v>
      </c>
      <c r="CU32" s="2">
        <f t="shared" ref="CU32:CU47" si="53">AG32</f>
        <v>0</v>
      </c>
      <c r="CV32" s="2">
        <f t="shared" ref="CV32:CV47" si="54">AH32</f>
        <v>2.4</v>
      </c>
      <c r="CW32" s="2">
        <f t="shared" ref="CW32:CW47" si="55">AI32</f>
        <v>0.54</v>
      </c>
      <c r="CX32" s="2">
        <f t="shared" ref="CX32:CX47" si="56">AJ32</f>
        <v>0</v>
      </c>
      <c r="CY32" s="2">
        <f t="shared" ref="CY32:CY47" si="57">(((S32+R32)*AT32)/100)</f>
        <v>43.735999999999997</v>
      </c>
      <c r="CZ32" s="2">
        <f t="shared" ref="CZ32:CZ47" si="58">(((S32+R32)*AU32)/100)</f>
        <v>27.4344</v>
      </c>
      <c r="DA32" s="2"/>
      <c r="DB32" s="2"/>
      <c r="DC32" s="2" t="s">
        <v>6</v>
      </c>
      <c r="DD32" s="2" t="s">
        <v>6</v>
      </c>
      <c r="DE32" s="2" t="s">
        <v>6</v>
      </c>
      <c r="DF32" s="2" t="s">
        <v>6</v>
      </c>
      <c r="DG32" s="2" t="s">
        <v>6</v>
      </c>
      <c r="DH32" s="2" t="s">
        <v>6</v>
      </c>
      <c r="DI32" s="2" t="s">
        <v>6</v>
      </c>
      <c r="DJ32" s="2" t="s">
        <v>6</v>
      </c>
      <c r="DK32" s="2" t="s">
        <v>6</v>
      </c>
      <c r="DL32" s="2" t="s">
        <v>6</v>
      </c>
      <c r="DM32" s="2" t="s">
        <v>6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21</v>
      </c>
      <c r="DW32" s="2" t="s">
        <v>21</v>
      </c>
      <c r="DX32" s="2">
        <v>1</v>
      </c>
      <c r="DY32" s="2"/>
      <c r="DZ32" s="2" t="s">
        <v>6</v>
      </c>
      <c r="EA32" s="2" t="s">
        <v>6</v>
      </c>
      <c r="EB32" s="2" t="s">
        <v>6</v>
      </c>
      <c r="EC32" s="2" t="s">
        <v>6</v>
      </c>
      <c r="ED32" s="2"/>
      <c r="EE32" s="2">
        <v>110921688</v>
      </c>
      <c r="EF32" s="2">
        <v>23</v>
      </c>
      <c r="EG32" s="2" t="s">
        <v>23</v>
      </c>
      <c r="EH32" s="2">
        <v>8</v>
      </c>
      <c r="EI32" s="2" t="s">
        <v>24</v>
      </c>
      <c r="EJ32" s="2">
        <v>1</v>
      </c>
      <c r="EK32" s="2">
        <v>8001</v>
      </c>
      <c r="EL32" s="2" t="s">
        <v>24</v>
      </c>
      <c r="EM32" s="2" t="s">
        <v>25</v>
      </c>
      <c r="EN32" s="2"/>
      <c r="EO32" s="2" t="s">
        <v>6</v>
      </c>
      <c r="EP32" s="2"/>
      <c r="EQ32" s="2">
        <v>0</v>
      </c>
      <c r="ER32" s="2">
        <v>222.95</v>
      </c>
      <c r="ES32" s="2">
        <v>170.77</v>
      </c>
      <c r="ET32" s="2">
        <v>32.57</v>
      </c>
      <c r="EU32" s="2">
        <v>5.56</v>
      </c>
      <c r="EV32" s="2">
        <v>19.61</v>
      </c>
      <c r="EW32" s="2">
        <v>2.4</v>
      </c>
      <c r="EX32" s="2">
        <v>0.54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47" si="59">ROUND(IF(AND(BH32=3,BI32=3),P32,0),2)</f>
        <v>0</v>
      </c>
      <c r="FS32" s="2">
        <v>0</v>
      </c>
      <c r="FT32" s="2"/>
      <c r="FU32" s="2"/>
      <c r="FV32" s="2"/>
      <c r="FW32" s="2"/>
      <c r="FX32" s="2">
        <v>110</v>
      </c>
      <c r="FY32" s="2">
        <v>69</v>
      </c>
      <c r="FZ32" s="2"/>
      <c r="GA32" s="2" t="s">
        <v>6</v>
      </c>
      <c r="GB32" s="2"/>
      <c r="GC32" s="2"/>
      <c r="GD32" s="2">
        <v>1</v>
      </c>
      <c r="GE32" s="2"/>
      <c r="GF32" s="2">
        <v>-1465914544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ref="GL32:GL47" si="60">ROUND(IF(AND(BH32=3,BI32=3,FS32&lt;&gt;0),P32,0),2)</f>
        <v>0</v>
      </c>
      <c r="GM32" s="2">
        <f t="shared" ref="GM32:GM47" si="61">ROUND(O32+X32+Y32,2)+GX32</f>
        <v>423.43</v>
      </c>
      <c r="GN32" s="2">
        <f t="shared" ref="GN32:GN47" si="62">IF(OR(BI32=0,BI32=1),ROUND(O32+X32+Y32,2),0)</f>
        <v>423.43</v>
      </c>
      <c r="GO32" s="2">
        <f t="shared" ref="GO32:GO47" si="63">IF(BI32=2,ROUND(O32+X32+Y32,2),0)</f>
        <v>0</v>
      </c>
      <c r="GP32" s="2">
        <f t="shared" ref="GP32:GP47" si="64">IF(BI32=4,ROUND(O32+X32+Y32,2)+GX32,0)</f>
        <v>0</v>
      </c>
      <c r="GQ32" s="2"/>
      <c r="GR32" s="2">
        <v>0</v>
      </c>
      <c r="GS32" s="2">
        <v>3</v>
      </c>
      <c r="GT32" s="2">
        <v>0</v>
      </c>
      <c r="GU32" s="2" t="s">
        <v>6</v>
      </c>
      <c r="GV32" s="2">
        <f t="shared" ref="GV32:GV47" si="65">ROUND((GT32),6)</f>
        <v>0</v>
      </c>
      <c r="GW32" s="2">
        <v>1</v>
      </c>
      <c r="GX32" s="2">
        <f t="shared" ref="GX32:GX47" si="66">ROUND(HC32*I32,2)</f>
        <v>0</v>
      </c>
      <c r="GY32" s="2"/>
      <c r="GZ32" s="2"/>
      <c r="HA32" s="2">
        <v>0</v>
      </c>
      <c r="HB32" s="2">
        <v>0</v>
      </c>
      <c r="HC32" s="2">
        <f t="shared" ref="HC32:HC47" si="67">GV32*GW32</f>
        <v>0</v>
      </c>
      <c r="HD32" s="2"/>
      <c r="HE32" s="2" t="s">
        <v>6</v>
      </c>
      <c r="HF32" s="2" t="s">
        <v>6</v>
      </c>
      <c r="HG32" s="2"/>
      <c r="HH32" s="2"/>
      <c r="HI32" s="2"/>
      <c r="HJ32" s="2"/>
      <c r="HK32" s="2"/>
      <c r="HL32" s="2"/>
      <c r="HM32" s="2" t="s">
        <v>6</v>
      </c>
      <c r="HN32" s="2" t="s">
        <v>26</v>
      </c>
      <c r="HO32" s="2" t="s">
        <v>27</v>
      </c>
      <c r="HP32" s="2" t="s">
        <v>24</v>
      </c>
      <c r="HQ32" s="2" t="s">
        <v>24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ROW(SmtRes!A16)</f>
        <v>16</v>
      </c>
      <c r="D33">
        <f>ROW(EtalonRes!A14)</f>
        <v>14</v>
      </c>
      <c r="E33" t="s">
        <v>18</v>
      </c>
      <c r="F33" t="s">
        <v>19</v>
      </c>
      <c r="G33" t="s">
        <v>20</v>
      </c>
      <c r="H33" t="s">
        <v>21</v>
      </c>
      <c r="I33">
        <v>1.58</v>
      </c>
      <c r="J33">
        <v>0</v>
      </c>
      <c r="K33">
        <v>1.58</v>
      </c>
      <c r="O33">
        <f t="shared" si="28"/>
        <v>5281.94</v>
      </c>
      <c r="P33">
        <f t="shared" si="29"/>
        <v>3664.11</v>
      </c>
      <c r="Q33">
        <f t="shared" si="30"/>
        <v>547.03</v>
      </c>
      <c r="R33">
        <f t="shared" si="31"/>
        <v>303.60000000000002</v>
      </c>
      <c r="S33">
        <f t="shared" si="32"/>
        <v>1070.8</v>
      </c>
      <c r="T33">
        <f t="shared" si="33"/>
        <v>0</v>
      </c>
      <c r="U33">
        <f t="shared" si="34"/>
        <v>3.7919999999999998</v>
      </c>
      <c r="V33">
        <f t="shared" si="35"/>
        <v>0.85320000000000007</v>
      </c>
      <c r="W33">
        <f t="shared" si="36"/>
        <v>0</v>
      </c>
      <c r="X33">
        <f t="shared" si="37"/>
        <v>1511.84</v>
      </c>
      <c r="Y33">
        <f t="shared" si="38"/>
        <v>948.34</v>
      </c>
      <c r="AA33">
        <v>111285077</v>
      </c>
      <c r="AB33">
        <f t="shared" si="39"/>
        <v>222.95</v>
      </c>
      <c r="AC33">
        <f t="shared" si="40"/>
        <v>170.77</v>
      </c>
      <c r="AD33">
        <f t="shared" si="41"/>
        <v>32.57</v>
      </c>
      <c r="AE33">
        <f t="shared" si="42"/>
        <v>5.56</v>
      </c>
      <c r="AF33">
        <f t="shared" si="43"/>
        <v>19.61</v>
      </c>
      <c r="AG33">
        <f t="shared" si="44"/>
        <v>0</v>
      </c>
      <c r="AH33">
        <f t="shared" si="45"/>
        <v>2.4</v>
      </c>
      <c r="AI33">
        <f t="shared" si="46"/>
        <v>0.54</v>
      </c>
      <c r="AJ33">
        <f t="shared" si="47"/>
        <v>0</v>
      </c>
      <c r="AK33">
        <v>222.95</v>
      </c>
      <c r="AL33">
        <v>170.77</v>
      </c>
      <c r="AM33">
        <v>32.57</v>
      </c>
      <c r="AN33">
        <v>5.56</v>
      </c>
      <c r="AO33">
        <v>19.61</v>
      </c>
      <c r="AP33">
        <v>0</v>
      </c>
      <c r="AQ33">
        <v>2.4</v>
      </c>
      <c r="AR33">
        <v>0.54</v>
      </c>
      <c r="AS33">
        <v>0</v>
      </c>
      <c r="AT33">
        <v>110</v>
      </c>
      <c r="AU33">
        <v>69</v>
      </c>
      <c r="AV33">
        <v>1</v>
      </c>
      <c r="AW33">
        <v>1</v>
      </c>
      <c r="AZ33">
        <v>1</v>
      </c>
      <c r="BA33">
        <v>34.56</v>
      </c>
      <c r="BB33">
        <v>10.63</v>
      </c>
      <c r="BC33">
        <v>13.58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22</v>
      </c>
      <c r="BM33">
        <v>8001</v>
      </c>
      <c r="BN33">
        <v>0</v>
      </c>
      <c r="BO33" t="s">
        <v>19</v>
      </c>
      <c r="BP33">
        <v>1</v>
      </c>
      <c r="BQ33">
        <v>23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110</v>
      </c>
      <c r="CA33">
        <v>69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8"/>
        <v>5281.9400000000005</v>
      </c>
      <c r="CQ33">
        <f t="shared" si="49"/>
        <v>2319.0566000000003</v>
      </c>
      <c r="CR33">
        <f t="shared" si="50"/>
        <v>346.21910000000003</v>
      </c>
      <c r="CS33">
        <f t="shared" si="51"/>
        <v>192.15360000000001</v>
      </c>
      <c r="CT33">
        <f t="shared" si="52"/>
        <v>677.72160000000008</v>
      </c>
      <c r="CU33">
        <f t="shared" si="53"/>
        <v>0</v>
      </c>
      <c r="CV33">
        <f t="shared" si="54"/>
        <v>2.4</v>
      </c>
      <c r="CW33">
        <f t="shared" si="55"/>
        <v>0.54</v>
      </c>
      <c r="CX33">
        <f t="shared" si="56"/>
        <v>0</v>
      </c>
      <c r="CY33">
        <f t="shared" si="57"/>
        <v>1511.84</v>
      </c>
      <c r="CZ33">
        <f t="shared" si="58"/>
        <v>948.33600000000001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110921688</v>
      </c>
      <c r="EF33">
        <v>23</v>
      </c>
      <c r="EG33" t="s">
        <v>23</v>
      </c>
      <c r="EH33">
        <v>8</v>
      </c>
      <c r="EI33" t="s">
        <v>24</v>
      </c>
      <c r="EJ33">
        <v>1</v>
      </c>
      <c r="EK33">
        <v>8001</v>
      </c>
      <c r="EL33" t="s">
        <v>24</v>
      </c>
      <c r="EM33" t="s">
        <v>25</v>
      </c>
      <c r="EO33" t="s">
        <v>6</v>
      </c>
      <c r="EQ33">
        <v>0</v>
      </c>
      <c r="ER33">
        <v>222.95</v>
      </c>
      <c r="ES33">
        <v>170.77</v>
      </c>
      <c r="ET33">
        <v>32.57</v>
      </c>
      <c r="EU33">
        <v>5.56</v>
      </c>
      <c r="EV33">
        <v>19.61</v>
      </c>
      <c r="EW33">
        <v>2.4</v>
      </c>
      <c r="EX33">
        <v>0.54</v>
      </c>
      <c r="EY33">
        <v>0</v>
      </c>
      <c r="FQ33">
        <v>0</v>
      </c>
      <c r="FR33">
        <f t="shared" si="59"/>
        <v>0</v>
      </c>
      <c r="FS33">
        <v>0</v>
      </c>
      <c r="FX33">
        <v>110</v>
      </c>
      <c r="FY33">
        <v>69</v>
      </c>
      <c r="GA33" t="s">
        <v>6</v>
      </c>
      <c r="GD33">
        <v>1</v>
      </c>
      <c r="GF33">
        <v>-1465914544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60"/>
        <v>0</v>
      </c>
      <c r="GM33">
        <f t="shared" si="61"/>
        <v>7742.12</v>
      </c>
      <c r="GN33">
        <f t="shared" si="62"/>
        <v>7742.12</v>
      </c>
      <c r="GO33">
        <f t="shared" si="63"/>
        <v>0</v>
      </c>
      <c r="GP33">
        <f t="shared" si="64"/>
        <v>0</v>
      </c>
      <c r="GR33">
        <v>0</v>
      </c>
      <c r="GS33">
        <v>3</v>
      </c>
      <c r="GT33">
        <v>0</v>
      </c>
      <c r="GU33" t="s">
        <v>6</v>
      </c>
      <c r="GV33">
        <f t="shared" si="65"/>
        <v>0</v>
      </c>
      <c r="GW33">
        <v>1</v>
      </c>
      <c r="GX33">
        <f t="shared" si="66"/>
        <v>0</v>
      </c>
      <c r="HA33">
        <v>0</v>
      </c>
      <c r="HB33">
        <v>0</v>
      </c>
      <c r="HC33">
        <f t="shared" si="67"/>
        <v>0</v>
      </c>
      <c r="HE33" t="s">
        <v>6</v>
      </c>
      <c r="HF33" t="s">
        <v>6</v>
      </c>
      <c r="HM33" t="s">
        <v>6</v>
      </c>
      <c r="HN33" t="s">
        <v>26</v>
      </c>
      <c r="HO33" t="s">
        <v>27</v>
      </c>
      <c r="HP33" t="s">
        <v>24</v>
      </c>
      <c r="HQ33" t="s">
        <v>24</v>
      </c>
      <c r="IK33">
        <v>0</v>
      </c>
    </row>
    <row r="34" spans="1:255" x14ac:dyDescent="0.2">
      <c r="A34" s="2">
        <v>18</v>
      </c>
      <c r="B34" s="2">
        <v>1</v>
      </c>
      <c r="C34" s="2">
        <v>7</v>
      </c>
      <c r="D34" s="2"/>
      <c r="E34" s="2" t="s">
        <v>28</v>
      </c>
      <c r="F34" s="2" t="s">
        <v>29</v>
      </c>
      <c r="G34" s="2" t="s">
        <v>30</v>
      </c>
      <c r="H34" s="2" t="s">
        <v>31</v>
      </c>
      <c r="I34" s="2">
        <f>I32*J34</f>
        <v>-2.0540000000000003</v>
      </c>
      <c r="J34" s="2">
        <v>-1.3</v>
      </c>
      <c r="K34" s="2">
        <v>-1.3</v>
      </c>
      <c r="L34" s="2"/>
      <c r="M34" s="2"/>
      <c r="N34" s="2"/>
      <c r="O34" s="2">
        <f t="shared" si="28"/>
        <v>-269.24</v>
      </c>
      <c r="P34" s="2">
        <f t="shared" si="29"/>
        <v>-269.24</v>
      </c>
      <c r="Q34" s="2">
        <f t="shared" si="30"/>
        <v>0</v>
      </c>
      <c r="R34" s="2">
        <f t="shared" si="31"/>
        <v>0</v>
      </c>
      <c r="S34" s="2">
        <f t="shared" si="32"/>
        <v>0</v>
      </c>
      <c r="T34" s="2">
        <f t="shared" si="33"/>
        <v>0</v>
      </c>
      <c r="U34" s="2">
        <f t="shared" si="34"/>
        <v>0</v>
      </c>
      <c r="V34" s="2">
        <f t="shared" si="35"/>
        <v>0</v>
      </c>
      <c r="W34" s="2">
        <f t="shared" si="36"/>
        <v>0</v>
      </c>
      <c r="X34" s="2">
        <f t="shared" si="37"/>
        <v>0</v>
      </c>
      <c r="Y34" s="2">
        <f t="shared" si="38"/>
        <v>0</v>
      </c>
      <c r="Z34" s="2"/>
      <c r="AA34" s="2">
        <v>111285085</v>
      </c>
      <c r="AB34" s="2">
        <f t="shared" si="39"/>
        <v>131.08000000000001</v>
      </c>
      <c r="AC34" s="2">
        <f t="shared" si="40"/>
        <v>131.08000000000001</v>
      </c>
      <c r="AD34" s="2">
        <f t="shared" si="41"/>
        <v>0</v>
      </c>
      <c r="AE34" s="2">
        <f t="shared" si="42"/>
        <v>0</v>
      </c>
      <c r="AF34" s="2">
        <f t="shared" si="43"/>
        <v>0</v>
      </c>
      <c r="AG34" s="2">
        <f t="shared" si="44"/>
        <v>0</v>
      </c>
      <c r="AH34" s="2">
        <f t="shared" si="45"/>
        <v>0</v>
      </c>
      <c r="AI34" s="2">
        <f t="shared" si="46"/>
        <v>0</v>
      </c>
      <c r="AJ34" s="2">
        <f t="shared" si="47"/>
        <v>0</v>
      </c>
      <c r="AK34" s="2">
        <v>131.08000000000001</v>
      </c>
      <c r="AL34" s="2">
        <v>131.08000000000001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110</v>
      </c>
      <c r="AU34" s="2">
        <v>69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6</v>
      </c>
      <c r="BE34" s="2" t="s">
        <v>6</v>
      </c>
      <c r="BF34" s="2" t="s">
        <v>6</v>
      </c>
      <c r="BG34" s="2" t="s">
        <v>6</v>
      </c>
      <c r="BH34" s="2">
        <v>3</v>
      </c>
      <c r="BI34" s="2">
        <v>1</v>
      </c>
      <c r="BJ34" s="2" t="s">
        <v>32</v>
      </c>
      <c r="BK34" s="2"/>
      <c r="BL34" s="2"/>
      <c r="BM34" s="2">
        <v>8001</v>
      </c>
      <c r="BN34" s="2">
        <v>0</v>
      </c>
      <c r="BO34" s="2" t="s">
        <v>6</v>
      </c>
      <c r="BP34" s="2">
        <v>0</v>
      </c>
      <c r="BQ34" s="2">
        <v>23</v>
      </c>
      <c r="BR34" s="2">
        <v>1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6</v>
      </c>
      <c r="BZ34" s="2">
        <v>110</v>
      </c>
      <c r="CA34" s="2">
        <v>69</v>
      </c>
      <c r="CB34" s="2" t="s">
        <v>6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6</v>
      </c>
      <c r="CO34" s="2">
        <v>0</v>
      </c>
      <c r="CP34" s="2">
        <f t="shared" si="48"/>
        <v>-269.24</v>
      </c>
      <c r="CQ34" s="2">
        <f t="shared" si="49"/>
        <v>131.08000000000001</v>
      </c>
      <c r="CR34" s="2">
        <f t="shared" si="50"/>
        <v>0</v>
      </c>
      <c r="CS34" s="2">
        <f t="shared" si="51"/>
        <v>0</v>
      </c>
      <c r="CT34" s="2">
        <f t="shared" si="52"/>
        <v>0</v>
      </c>
      <c r="CU34" s="2">
        <f t="shared" si="53"/>
        <v>0</v>
      </c>
      <c r="CV34" s="2">
        <f t="shared" si="54"/>
        <v>0</v>
      </c>
      <c r="CW34" s="2">
        <f t="shared" si="55"/>
        <v>0</v>
      </c>
      <c r="CX34" s="2">
        <f t="shared" si="56"/>
        <v>0</v>
      </c>
      <c r="CY34" s="2">
        <f t="shared" si="57"/>
        <v>0</v>
      </c>
      <c r="CZ34" s="2">
        <f t="shared" si="58"/>
        <v>0</v>
      </c>
      <c r="DA34" s="2"/>
      <c r="DB34" s="2"/>
      <c r="DC34" s="2" t="s">
        <v>6</v>
      </c>
      <c r="DD34" s="2" t="s">
        <v>6</v>
      </c>
      <c r="DE34" s="2" t="s">
        <v>6</v>
      </c>
      <c r="DF34" s="2" t="s">
        <v>6</v>
      </c>
      <c r="DG34" s="2" t="s">
        <v>6</v>
      </c>
      <c r="DH34" s="2" t="s">
        <v>6</v>
      </c>
      <c r="DI34" s="2" t="s">
        <v>6</v>
      </c>
      <c r="DJ34" s="2" t="s">
        <v>6</v>
      </c>
      <c r="DK34" s="2" t="s">
        <v>6</v>
      </c>
      <c r="DL34" s="2" t="s">
        <v>6</v>
      </c>
      <c r="DM34" s="2" t="s">
        <v>6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1007</v>
      </c>
      <c r="DV34" s="2" t="s">
        <v>31</v>
      </c>
      <c r="DW34" s="2" t="s">
        <v>31</v>
      </c>
      <c r="DX34" s="2">
        <v>1</v>
      </c>
      <c r="DY34" s="2"/>
      <c r="DZ34" s="2" t="s">
        <v>6</v>
      </c>
      <c r="EA34" s="2" t="s">
        <v>6</v>
      </c>
      <c r="EB34" s="2" t="s">
        <v>6</v>
      </c>
      <c r="EC34" s="2" t="s">
        <v>6</v>
      </c>
      <c r="ED34" s="2"/>
      <c r="EE34" s="2">
        <v>110921688</v>
      </c>
      <c r="EF34" s="2">
        <v>23</v>
      </c>
      <c r="EG34" s="2" t="s">
        <v>23</v>
      </c>
      <c r="EH34" s="2">
        <v>8</v>
      </c>
      <c r="EI34" s="2" t="s">
        <v>24</v>
      </c>
      <c r="EJ34" s="2">
        <v>1</v>
      </c>
      <c r="EK34" s="2">
        <v>8001</v>
      </c>
      <c r="EL34" s="2" t="s">
        <v>24</v>
      </c>
      <c r="EM34" s="2" t="s">
        <v>25</v>
      </c>
      <c r="EN34" s="2"/>
      <c r="EO34" s="2" t="s">
        <v>6</v>
      </c>
      <c r="EP34" s="2"/>
      <c r="EQ34" s="2">
        <v>0</v>
      </c>
      <c r="ER34" s="2">
        <v>131.08000000000001</v>
      </c>
      <c r="ES34" s="2">
        <v>131.08000000000001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9"/>
        <v>0</v>
      </c>
      <c r="FS34" s="2">
        <v>0</v>
      </c>
      <c r="FT34" s="2"/>
      <c r="FU34" s="2"/>
      <c r="FV34" s="2"/>
      <c r="FW34" s="2"/>
      <c r="FX34" s="2">
        <v>110</v>
      </c>
      <c r="FY34" s="2">
        <v>69</v>
      </c>
      <c r="FZ34" s="2"/>
      <c r="GA34" s="2" t="s">
        <v>6</v>
      </c>
      <c r="GB34" s="2"/>
      <c r="GC34" s="2"/>
      <c r="GD34" s="2">
        <v>1</v>
      </c>
      <c r="GE34" s="2"/>
      <c r="GF34" s="2">
        <v>467189497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60"/>
        <v>0</v>
      </c>
      <c r="GM34" s="2">
        <f t="shared" si="61"/>
        <v>-269.24</v>
      </c>
      <c r="GN34" s="2">
        <f t="shared" si="62"/>
        <v>-269.24</v>
      </c>
      <c r="GO34" s="2">
        <f t="shared" si="63"/>
        <v>0</v>
      </c>
      <c r="GP34" s="2">
        <f t="shared" si="64"/>
        <v>0</v>
      </c>
      <c r="GQ34" s="2"/>
      <c r="GR34" s="2">
        <v>0</v>
      </c>
      <c r="GS34" s="2">
        <v>3</v>
      </c>
      <c r="GT34" s="2">
        <v>0</v>
      </c>
      <c r="GU34" s="2" t="s">
        <v>6</v>
      </c>
      <c r="GV34" s="2">
        <f t="shared" si="65"/>
        <v>0</v>
      </c>
      <c r="GW34" s="2">
        <v>1</v>
      </c>
      <c r="GX34" s="2">
        <f t="shared" si="66"/>
        <v>0</v>
      </c>
      <c r="GY34" s="2"/>
      <c r="GZ34" s="2"/>
      <c r="HA34" s="2">
        <v>0</v>
      </c>
      <c r="HB34" s="2">
        <v>0</v>
      </c>
      <c r="HC34" s="2">
        <f t="shared" si="67"/>
        <v>0</v>
      </c>
      <c r="HD34" s="2"/>
      <c r="HE34" s="2" t="s">
        <v>6</v>
      </c>
      <c r="HF34" s="2" t="s">
        <v>6</v>
      </c>
      <c r="HG34" s="2"/>
      <c r="HH34" s="2"/>
      <c r="HI34" s="2"/>
      <c r="HJ34" s="2"/>
      <c r="HK34" s="2"/>
      <c r="HL34" s="2"/>
      <c r="HM34" s="2" t="s">
        <v>6</v>
      </c>
      <c r="HN34" s="2" t="s">
        <v>26</v>
      </c>
      <c r="HO34" s="2" t="s">
        <v>27</v>
      </c>
      <c r="HP34" s="2" t="s">
        <v>24</v>
      </c>
      <c r="HQ34" s="2" t="s">
        <v>24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15</v>
      </c>
      <c r="E35" t="s">
        <v>28</v>
      </c>
      <c r="F35" t="s">
        <v>29</v>
      </c>
      <c r="G35" t="s">
        <v>30</v>
      </c>
      <c r="H35" t="s">
        <v>31</v>
      </c>
      <c r="I35">
        <f>I33*J35</f>
        <v>-2.0540000000000003</v>
      </c>
      <c r="J35">
        <v>-1.3</v>
      </c>
      <c r="K35">
        <v>-1.3</v>
      </c>
      <c r="O35">
        <f t="shared" si="28"/>
        <v>-3658.95</v>
      </c>
      <c r="P35">
        <f t="shared" si="29"/>
        <v>-3658.95</v>
      </c>
      <c r="Q35">
        <f t="shared" si="30"/>
        <v>0</v>
      </c>
      <c r="R35">
        <f t="shared" si="31"/>
        <v>0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8"/>
        <v>0</v>
      </c>
      <c r="AA35">
        <v>111285077</v>
      </c>
      <c r="AB35">
        <f t="shared" si="39"/>
        <v>131.08000000000001</v>
      </c>
      <c r="AC35">
        <f t="shared" si="40"/>
        <v>131.08000000000001</v>
      </c>
      <c r="AD35">
        <f t="shared" si="41"/>
        <v>0</v>
      </c>
      <c r="AE35">
        <f t="shared" si="42"/>
        <v>0</v>
      </c>
      <c r="AF35">
        <f t="shared" si="43"/>
        <v>0</v>
      </c>
      <c r="AG35">
        <f t="shared" si="44"/>
        <v>0</v>
      </c>
      <c r="AH35">
        <f t="shared" si="45"/>
        <v>0</v>
      </c>
      <c r="AI35">
        <f t="shared" si="46"/>
        <v>0</v>
      </c>
      <c r="AJ35">
        <f t="shared" si="47"/>
        <v>0</v>
      </c>
      <c r="AK35">
        <v>131.08000000000001</v>
      </c>
      <c r="AL35">
        <v>131.08000000000001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110</v>
      </c>
      <c r="AU35">
        <v>69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13.59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32</v>
      </c>
      <c r="BM35">
        <v>8001</v>
      </c>
      <c r="BN35">
        <v>0</v>
      </c>
      <c r="BO35" t="s">
        <v>29</v>
      </c>
      <c r="BP35">
        <v>1</v>
      </c>
      <c r="BQ35">
        <v>23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110</v>
      </c>
      <c r="CA35">
        <v>69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8"/>
        <v>-3658.95</v>
      </c>
      <c r="CQ35">
        <f t="shared" si="49"/>
        <v>1781.3772000000001</v>
      </c>
      <c r="CR35">
        <f t="shared" si="50"/>
        <v>0</v>
      </c>
      <c r="CS35">
        <f t="shared" si="51"/>
        <v>0</v>
      </c>
      <c r="CT35">
        <f t="shared" si="52"/>
        <v>0</v>
      </c>
      <c r="CU35">
        <f t="shared" si="53"/>
        <v>0</v>
      </c>
      <c r="CV35">
        <f t="shared" si="54"/>
        <v>0</v>
      </c>
      <c r="CW35">
        <f t="shared" si="55"/>
        <v>0</v>
      </c>
      <c r="CX35">
        <f t="shared" si="56"/>
        <v>0</v>
      </c>
      <c r="CY35">
        <f t="shared" si="57"/>
        <v>0</v>
      </c>
      <c r="CZ35">
        <f t="shared" si="58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31</v>
      </c>
      <c r="DW35" t="s">
        <v>31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110921688</v>
      </c>
      <c r="EF35">
        <v>23</v>
      </c>
      <c r="EG35" t="s">
        <v>23</v>
      </c>
      <c r="EH35">
        <v>8</v>
      </c>
      <c r="EI35" t="s">
        <v>24</v>
      </c>
      <c r="EJ35">
        <v>1</v>
      </c>
      <c r="EK35">
        <v>8001</v>
      </c>
      <c r="EL35" t="s">
        <v>24</v>
      </c>
      <c r="EM35" t="s">
        <v>25</v>
      </c>
      <c r="EO35" t="s">
        <v>6</v>
      </c>
      <c r="EQ35">
        <v>0</v>
      </c>
      <c r="ER35">
        <v>131.08000000000001</v>
      </c>
      <c r="ES35">
        <v>131.08000000000001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9"/>
        <v>0</v>
      </c>
      <c r="FS35">
        <v>0</v>
      </c>
      <c r="FX35">
        <v>110</v>
      </c>
      <c r="FY35">
        <v>69</v>
      </c>
      <c r="GA35" t="s">
        <v>6</v>
      </c>
      <c r="GD35">
        <v>1</v>
      </c>
      <c r="GF35">
        <v>467189497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60"/>
        <v>0</v>
      </c>
      <c r="GM35">
        <f t="shared" si="61"/>
        <v>-3658.95</v>
      </c>
      <c r="GN35">
        <f t="shared" si="62"/>
        <v>-3658.95</v>
      </c>
      <c r="GO35">
        <f t="shared" si="63"/>
        <v>0</v>
      </c>
      <c r="GP35">
        <f t="shared" si="64"/>
        <v>0</v>
      </c>
      <c r="GR35">
        <v>0</v>
      </c>
      <c r="GS35">
        <v>3</v>
      </c>
      <c r="GT35">
        <v>0</v>
      </c>
      <c r="GU35" t="s">
        <v>6</v>
      </c>
      <c r="GV35">
        <f t="shared" si="65"/>
        <v>0</v>
      </c>
      <c r="GW35">
        <v>1</v>
      </c>
      <c r="GX35">
        <f t="shared" si="66"/>
        <v>0</v>
      </c>
      <c r="HA35">
        <v>0</v>
      </c>
      <c r="HB35">
        <v>0</v>
      </c>
      <c r="HC35">
        <f t="shared" si="67"/>
        <v>0</v>
      </c>
      <c r="HE35" t="s">
        <v>6</v>
      </c>
      <c r="HF35" t="s">
        <v>6</v>
      </c>
      <c r="HM35" t="s">
        <v>6</v>
      </c>
      <c r="HN35" t="s">
        <v>26</v>
      </c>
      <c r="HO35" t="s">
        <v>27</v>
      </c>
      <c r="HP35" t="s">
        <v>24</v>
      </c>
      <c r="HQ35" t="s">
        <v>24</v>
      </c>
      <c r="IK35">
        <v>0</v>
      </c>
    </row>
    <row r="36" spans="1:255" x14ac:dyDescent="0.2">
      <c r="A36" s="2">
        <v>18</v>
      </c>
      <c r="B36" s="2">
        <v>1</v>
      </c>
      <c r="C36" s="2">
        <v>6</v>
      </c>
      <c r="D36" s="2"/>
      <c r="E36" s="2" t="s">
        <v>33</v>
      </c>
      <c r="F36" s="2" t="s">
        <v>34</v>
      </c>
      <c r="G36" s="2" t="s">
        <v>35</v>
      </c>
      <c r="H36" s="2" t="s">
        <v>31</v>
      </c>
      <c r="I36" s="2">
        <f>I32*J36</f>
        <v>2.0539999999999998</v>
      </c>
      <c r="J36" s="2">
        <v>1.2999999999999998</v>
      </c>
      <c r="K36" s="2">
        <v>1.3</v>
      </c>
      <c r="L36" s="2"/>
      <c r="M36" s="2"/>
      <c r="N36" s="2"/>
      <c r="O36" s="2">
        <f t="shared" si="28"/>
        <v>299.47000000000003</v>
      </c>
      <c r="P36" s="2">
        <f t="shared" si="29"/>
        <v>299.47000000000003</v>
      </c>
      <c r="Q36" s="2">
        <f t="shared" si="30"/>
        <v>0</v>
      </c>
      <c r="R36" s="2">
        <f t="shared" si="31"/>
        <v>0</v>
      </c>
      <c r="S36" s="2">
        <f t="shared" si="32"/>
        <v>0</v>
      </c>
      <c r="T36" s="2">
        <f t="shared" si="33"/>
        <v>0</v>
      </c>
      <c r="U36" s="2">
        <f t="shared" si="34"/>
        <v>0</v>
      </c>
      <c r="V36" s="2">
        <f t="shared" si="35"/>
        <v>0</v>
      </c>
      <c r="W36" s="2">
        <f t="shared" si="36"/>
        <v>63.39</v>
      </c>
      <c r="X36" s="2">
        <f t="shared" si="37"/>
        <v>0</v>
      </c>
      <c r="Y36" s="2">
        <f t="shared" si="38"/>
        <v>0</v>
      </c>
      <c r="Z36" s="2"/>
      <c r="AA36" s="2">
        <v>111285085</v>
      </c>
      <c r="AB36" s="2">
        <f t="shared" si="39"/>
        <v>145.80000000000001</v>
      </c>
      <c r="AC36" s="2">
        <f t="shared" si="40"/>
        <v>145.80000000000001</v>
      </c>
      <c r="AD36" s="2">
        <f t="shared" si="41"/>
        <v>0</v>
      </c>
      <c r="AE36" s="2">
        <f t="shared" si="42"/>
        <v>0</v>
      </c>
      <c r="AF36" s="2">
        <f t="shared" si="43"/>
        <v>0</v>
      </c>
      <c r="AG36" s="2">
        <f t="shared" si="44"/>
        <v>0</v>
      </c>
      <c r="AH36" s="2">
        <f t="shared" si="45"/>
        <v>0</v>
      </c>
      <c r="AI36" s="2">
        <f t="shared" si="46"/>
        <v>0</v>
      </c>
      <c r="AJ36" s="2">
        <f t="shared" si="47"/>
        <v>30.86</v>
      </c>
      <c r="AK36" s="2">
        <v>145.80000000000001</v>
      </c>
      <c r="AL36" s="2">
        <v>145.80000000000001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30.86</v>
      </c>
      <c r="AT36" s="2">
        <v>110</v>
      </c>
      <c r="AU36" s="2">
        <v>69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6</v>
      </c>
      <c r="BE36" s="2" t="s">
        <v>6</v>
      </c>
      <c r="BF36" s="2" t="s">
        <v>6</v>
      </c>
      <c r="BG36" s="2" t="s">
        <v>6</v>
      </c>
      <c r="BH36" s="2">
        <v>3</v>
      </c>
      <c r="BI36" s="2">
        <v>1</v>
      </c>
      <c r="BJ36" s="2" t="s">
        <v>36</v>
      </c>
      <c r="BK36" s="2"/>
      <c r="BL36" s="2"/>
      <c r="BM36" s="2">
        <v>8001</v>
      </c>
      <c r="BN36" s="2">
        <v>0</v>
      </c>
      <c r="BO36" s="2" t="s">
        <v>6</v>
      </c>
      <c r="BP36" s="2">
        <v>0</v>
      </c>
      <c r="BQ36" s="2">
        <v>23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6</v>
      </c>
      <c r="BZ36" s="2">
        <v>110</v>
      </c>
      <c r="CA36" s="2">
        <v>69</v>
      </c>
      <c r="CB36" s="2" t="s">
        <v>6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6</v>
      </c>
      <c r="CO36" s="2">
        <v>0</v>
      </c>
      <c r="CP36" s="2">
        <f t="shared" si="48"/>
        <v>299.47000000000003</v>
      </c>
      <c r="CQ36" s="2">
        <f t="shared" si="49"/>
        <v>145.80000000000001</v>
      </c>
      <c r="CR36" s="2">
        <f t="shared" si="50"/>
        <v>0</v>
      </c>
      <c r="CS36" s="2">
        <f t="shared" si="51"/>
        <v>0</v>
      </c>
      <c r="CT36" s="2">
        <f t="shared" si="52"/>
        <v>0</v>
      </c>
      <c r="CU36" s="2">
        <f t="shared" si="53"/>
        <v>0</v>
      </c>
      <c r="CV36" s="2">
        <f t="shared" si="54"/>
        <v>0</v>
      </c>
      <c r="CW36" s="2">
        <f t="shared" si="55"/>
        <v>0</v>
      </c>
      <c r="CX36" s="2">
        <f t="shared" si="56"/>
        <v>30.86</v>
      </c>
      <c r="CY36" s="2">
        <f t="shared" si="57"/>
        <v>0</v>
      </c>
      <c r="CZ36" s="2">
        <f t="shared" si="58"/>
        <v>0</v>
      </c>
      <c r="DA36" s="2"/>
      <c r="DB36" s="2"/>
      <c r="DC36" s="2" t="s">
        <v>6</v>
      </c>
      <c r="DD36" s="2" t="s">
        <v>6</v>
      </c>
      <c r="DE36" s="2" t="s">
        <v>6</v>
      </c>
      <c r="DF36" s="2" t="s">
        <v>6</v>
      </c>
      <c r="DG36" s="2" t="s">
        <v>6</v>
      </c>
      <c r="DH36" s="2" t="s">
        <v>6</v>
      </c>
      <c r="DI36" s="2" t="s">
        <v>6</v>
      </c>
      <c r="DJ36" s="2" t="s">
        <v>6</v>
      </c>
      <c r="DK36" s="2" t="s">
        <v>6</v>
      </c>
      <c r="DL36" s="2" t="s">
        <v>6</v>
      </c>
      <c r="DM36" s="2" t="s">
        <v>6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31</v>
      </c>
      <c r="DW36" s="2" t="s">
        <v>31</v>
      </c>
      <c r="DX36" s="2">
        <v>1</v>
      </c>
      <c r="DY36" s="2"/>
      <c r="DZ36" s="2" t="s">
        <v>6</v>
      </c>
      <c r="EA36" s="2" t="s">
        <v>6</v>
      </c>
      <c r="EB36" s="2" t="s">
        <v>6</v>
      </c>
      <c r="EC36" s="2" t="s">
        <v>6</v>
      </c>
      <c r="ED36" s="2"/>
      <c r="EE36" s="2">
        <v>110921688</v>
      </c>
      <c r="EF36" s="2">
        <v>23</v>
      </c>
      <c r="EG36" s="2" t="s">
        <v>23</v>
      </c>
      <c r="EH36" s="2">
        <v>8</v>
      </c>
      <c r="EI36" s="2" t="s">
        <v>24</v>
      </c>
      <c r="EJ36" s="2">
        <v>1</v>
      </c>
      <c r="EK36" s="2">
        <v>8001</v>
      </c>
      <c r="EL36" s="2" t="s">
        <v>24</v>
      </c>
      <c r="EM36" s="2" t="s">
        <v>25</v>
      </c>
      <c r="EN36" s="2"/>
      <c r="EO36" s="2" t="s">
        <v>6</v>
      </c>
      <c r="EP36" s="2"/>
      <c r="EQ36" s="2">
        <v>0</v>
      </c>
      <c r="ER36" s="2">
        <v>145.80000000000001</v>
      </c>
      <c r="ES36" s="2">
        <v>145.80000000000001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9"/>
        <v>0</v>
      </c>
      <c r="FS36" s="2">
        <v>0</v>
      </c>
      <c r="FT36" s="2"/>
      <c r="FU36" s="2"/>
      <c r="FV36" s="2"/>
      <c r="FW36" s="2"/>
      <c r="FX36" s="2">
        <v>110</v>
      </c>
      <c r="FY36" s="2">
        <v>69</v>
      </c>
      <c r="FZ36" s="2"/>
      <c r="GA36" s="2" t="s">
        <v>6</v>
      </c>
      <c r="GB36" s="2"/>
      <c r="GC36" s="2"/>
      <c r="GD36" s="2">
        <v>1</v>
      </c>
      <c r="GE36" s="2"/>
      <c r="GF36" s="2">
        <v>788723907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60"/>
        <v>0</v>
      </c>
      <c r="GM36" s="2">
        <f t="shared" si="61"/>
        <v>299.47000000000003</v>
      </c>
      <c r="GN36" s="2">
        <f t="shared" si="62"/>
        <v>299.47000000000003</v>
      </c>
      <c r="GO36" s="2">
        <f t="shared" si="63"/>
        <v>0</v>
      </c>
      <c r="GP36" s="2">
        <f t="shared" si="64"/>
        <v>0</v>
      </c>
      <c r="GQ36" s="2"/>
      <c r="GR36" s="2">
        <v>0</v>
      </c>
      <c r="GS36" s="2">
        <v>3</v>
      </c>
      <c r="GT36" s="2">
        <v>0</v>
      </c>
      <c r="GU36" s="2" t="s">
        <v>6</v>
      </c>
      <c r="GV36" s="2">
        <f t="shared" si="65"/>
        <v>0</v>
      </c>
      <c r="GW36" s="2">
        <v>1</v>
      </c>
      <c r="GX36" s="2">
        <f t="shared" si="66"/>
        <v>0</v>
      </c>
      <c r="GY36" s="2"/>
      <c r="GZ36" s="2"/>
      <c r="HA36" s="2">
        <v>0</v>
      </c>
      <c r="HB36" s="2">
        <v>0</v>
      </c>
      <c r="HC36" s="2">
        <f t="shared" si="67"/>
        <v>0</v>
      </c>
      <c r="HD36" s="2"/>
      <c r="HE36" s="2" t="s">
        <v>6</v>
      </c>
      <c r="HF36" s="2" t="s">
        <v>6</v>
      </c>
      <c r="HG36" s="2"/>
      <c r="HH36" s="2"/>
      <c r="HI36" s="2"/>
      <c r="HJ36" s="2"/>
      <c r="HK36" s="2"/>
      <c r="HL36" s="2"/>
      <c r="HM36" s="2" t="s">
        <v>6</v>
      </c>
      <c r="HN36" s="2" t="s">
        <v>26</v>
      </c>
      <c r="HO36" s="2" t="s">
        <v>27</v>
      </c>
      <c r="HP36" s="2" t="s">
        <v>24</v>
      </c>
      <c r="HQ36" s="2" t="s">
        <v>24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14</v>
      </c>
      <c r="E37" t="s">
        <v>33</v>
      </c>
      <c r="F37" t="s">
        <v>34</v>
      </c>
      <c r="G37" t="s">
        <v>35</v>
      </c>
      <c r="H37" t="s">
        <v>31</v>
      </c>
      <c r="I37">
        <f>I33*J37</f>
        <v>2.0539999999999998</v>
      </c>
      <c r="J37">
        <v>1.2999999999999998</v>
      </c>
      <c r="K37">
        <v>1.3</v>
      </c>
      <c r="O37">
        <f t="shared" si="28"/>
        <v>3659.56</v>
      </c>
      <c r="P37">
        <f t="shared" si="29"/>
        <v>3659.56</v>
      </c>
      <c r="Q37">
        <f t="shared" si="30"/>
        <v>0</v>
      </c>
      <c r="R37">
        <f t="shared" si="31"/>
        <v>0</v>
      </c>
      <c r="S37">
        <f t="shared" si="32"/>
        <v>0</v>
      </c>
      <c r="T37">
        <f t="shared" si="33"/>
        <v>0</v>
      </c>
      <c r="U37">
        <f t="shared" si="34"/>
        <v>0</v>
      </c>
      <c r="V37">
        <f t="shared" si="35"/>
        <v>0</v>
      </c>
      <c r="W37">
        <f t="shared" si="36"/>
        <v>63.39</v>
      </c>
      <c r="X37">
        <f t="shared" si="37"/>
        <v>0</v>
      </c>
      <c r="Y37">
        <f t="shared" si="38"/>
        <v>0</v>
      </c>
      <c r="AA37">
        <v>111285077</v>
      </c>
      <c r="AB37">
        <f t="shared" si="39"/>
        <v>145.80000000000001</v>
      </c>
      <c r="AC37">
        <f t="shared" si="40"/>
        <v>145.80000000000001</v>
      </c>
      <c r="AD37">
        <f t="shared" si="41"/>
        <v>0</v>
      </c>
      <c r="AE37">
        <f t="shared" si="42"/>
        <v>0</v>
      </c>
      <c r="AF37">
        <f t="shared" si="43"/>
        <v>0</v>
      </c>
      <c r="AG37">
        <f t="shared" si="44"/>
        <v>0</v>
      </c>
      <c r="AH37">
        <f t="shared" si="45"/>
        <v>0</v>
      </c>
      <c r="AI37">
        <f t="shared" si="46"/>
        <v>0</v>
      </c>
      <c r="AJ37">
        <f t="shared" si="47"/>
        <v>30.86</v>
      </c>
      <c r="AK37">
        <v>145.80000000000001</v>
      </c>
      <c r="AL37">
        <v>145.80000000000001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30.86</v>
      </c>
      <c r="AT37">
        <v>110</v>
      </c>
      <c r="AU37">
        <v>69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12.22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36</v>
      </c>
      <c r="BM37">
        <v>8001</v>
      </c>
      <c r="BN37">
        <v>0</v>
      </c>
      <c r="BO37" t="s">
        <v>34</v>
      </c>
      <c r="BP37">
        <v>1</v>
      </c>
      <c r="BQ37">
        <v>23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110</v>
      </c>
      <c r="CA37">
        <v>69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8"/>
        <v>3659.56</v>
      </c>
      <c r="CQ37">
        <f t="shared" si="49"/>
        <v>1781.6760000000002</v>
      </c>
      <c r="CR37">
        <f t="shared" si="50"/>
        <v>0</v>
      </c>
      <c r="CS37">
        <f t="shared" si="51"/>
        <v>0</v>
      </c>
      <c r="CT37">
        <f t="shared" si="52"/>
        <v>0</v>
      </c>
      <c r="CU37">
        <f t="shared" si="53"/>
        <v>0</v>
      </c>
      <c r="CV37">
        <f t="shared" si="54"/>
        <v>0</v>
      </c>
      <c r="CW37">
        <f t="shared" si="55"/>
        <v>0</v>
      </c>
      <c r="CX37">
        <f t="shared" si="56"/>
        <v>30.86</v>
      </c>
      <c r="CY37">
        <f t="shared" si="57"/>
        <v>0</v>
      </c>
      <c r="CZ37">
        <f t="shared" si="58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31</v>
      </c>
      <c r="DW37" t="s">
        <v>31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110921688</v>
      </c>
      <c r="EF37">
        <v>23</v>
      </c>
      <c r="EG37" t="s">
        <v>23</v>
      </c>
      <c r="EH37">
        <v>8</v>
      </c>
      <c r="EI37" t="s">
        <v>24</v>
      </c>
      <c r="EJ37">
        <v>1</v>
      </c>
      <c r="EK37">
        <v>8001</v>
      </c>
      <c r="EL37" t="s">
        <v>24</v>
      </c>
      <c r="EM37" t="s">
        <v>25</v>
      </c>
      <c r="EO37" t="s">
        <v>6</v>
      </c>
      <c r="EQ37">
        <v>0</v>
      </c>
      <c r="ER37">
        <v>145.80000000000001</v>
      </c>
      <c r="ES37">
        <v>145.80000000000001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59"/>
        <v>0</v>
      </c>
      <c r="FS37">
        <v>0</v>
      </c>
      <c r="FX37">
        <v>110</v>
      </c>
      <c r="FY37">
        <v>69</v>
      </c>
      <c r="GA37" t="s">
        <v>6</v>
      </c>
      <c r="GD37">
        <v>1</v>
      </c>
      <c r="GF37">
        <v>788723907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60"/>
        <v>0</v>
      </c>
      <c r="GM37">
        <f t="shared" si="61"/>
        <v>3659.56</v>
      </c>
      <c r="GN37">
        <f t="shared" si="62"/>
        <v>3659.56</v>
      </c>
      <c r="GO37">
        <f t="shared" si="63"/>
        <v>0</v>
      </c>
      <c r="GP37">
        <f t="shared" si="64"/>
        <v>0</v>
      </c>
      <c r="GR37">
        <v>0</v>
      </c>
      <c r="GS37">
        <v>3</v>
      </c>
      <c r="GT37">
        <v>0</v>
      </c>
      <c r="GU37" t="s">
        <v>6</v>
      </c>
      <c r="GV37">
        <f t="shared" si="65"/>
        <v>0</v>
      </c>
      <c r="GW37">
        <v>1</v>
      </c>
      <c r="GX37">
        <f t="shared" si="66"/>
        <v>0</v>
      </c>
      <c r="HA37">
        <v>0</v>
      </c>
      <c r="HB37">
        <v>0</v>
      </c>
      <c r="HC37">
        <f t="shared" si="67"/>
        <v>0</v>
      </c>
      <c r="HE37" t="s">
        <v>6</v>
      </c>
      <c r="HF37" t="s">
        <v>6</v>
      </c>
      <c r="HM37" t="s">
        <v>6</v>
      </c>
      <c r="HN37" t="s">
        <v>26</v>
      </c>
      <c r="HO37" t="s">
        <v>27</v>
      </c>
      <c r="HP37" t="s">
        <v>24</v>
      </c>
      <c r="HQ37" t="s">
        <v>24</v>
      </c>
      <c r="IK37">
        <v>0</v>
      </c>
    </row>
    <row r="38" spans="1:255" x14ac:dyDescent="0.2">
      <c r="A38" s="2">
        <v>17</v>
      </c>
      <c r="B38" s="2">
        <v>1</v>
      </c>
      <c r="C38" s="2">
        <f>ROW(SmtRes!A36)</f>
        <v>36</v>
      </c>
      <c r="D38" s="2">
        <f>ROW(EtalonRes!A33)</f>
        <v>33</v>
      </c>
      <c r="E38" s="2" t="s">
        <v>37</v>
      </c>
      <c r="F38" s="2" t="s">
        <v>38</v>
      </c>
      <c r="G38" s="2" t="s">
        <v>39</v>
      </c>
      <c r="H38" s="2" t="s">
        <v>40</v>
      </c>
      <c r="I38" s="2">
        <f>ROUND(5.22/100,9)</f>
        <v>5.2200000000000003E-2</v>
      </c>
      <c r="J38" s="2">
        <v>0</v>
      </c>
      <c r="K38" s="2">
        <f>ROUND(5.22/100,9)</f>
        <v>5.2200000000000003E-2</v>
      </c>
      <c r="L38" s="2"/>
      <c r="M38" s="2"/>
      <c r="N38" s="2"/>
      <c r="O38" s="2">
        <f t="shared" si="28"/>
        <v>3566.19</v>
      </c>
      <c r="P38" s="2">
        <f t="shared" si="29"/>
        <v>3186.06</v>
      </c>
      <c r="Q38" s="2">
        <f t="shared" si="30"/>
        <v>185.26</v>
      </c>
      <c r="R38" s="2">
        <f t="shared" si="31"/>
        <v>24.31</v>
      </c>
      <c r="S38" s="2">
        <f t="shared" si="32"/>
        <v>194.87</v>
      </c>
      <c r="T38" s="2">
        <f t="shared" si="33"/>
        <v>0</v>
      </c>
      <c r="U38" s="2">
        <f t="shared" si="34"/>
        <v>23.034815999999999</v>
      </c>
      <c r="V38" s="2">
        <f t="shared" si="35"/>
        <v>1.8050760000000001</v>
      </c>
      <c r="W38" s="2">
        <f t="shared" si="36"/>
        <v>0</v>
      </c>
      <c r="X38" s="2">
        <f t="shared" si="37"/>
        <v>223.56</v>
      </c>
      <c r="Y38" s="2">
        <f t="shared" si="38"/>
        <v>127.12</v>
      </c>
      <c r="Z38" s="2"/>
      <c r="AA38" s="2">
        <v>111285085</v>
      </c>
      <c r="AB38" s="2">
        <f t="shared" si="39"/>
        <v>68317.94</v>
      </c>
      <c r="AC38" s="2">
        <f t="shared" si="40"/>
        <v>61035.59</v>
      </c>
      <c r="AD38" s="2">
        <f t="shared" si="41"/>
        <v>3549.12</v>
      </c>
      <c r="AE38" s="2">
        <f t="shared" si="42"/>
        <v>465.79</v>
      </c>
      <c r="AF38" s="2">
        <f t="shared" si="43"/>
        <v>3733.23</v>
      </c>
      <c r="AG38" s="2">
        <f t="shared" si="44"/>
        <v>0</v>
      </c>
      <c r="AH38" s="2">
        <f t="shared" si="45"/>
        <v>441.28</v>
      </c>
      <c r="AI38" s="2">
        <f t="shared" si="46"/>
        <v>34.58</v>
      </c>
      <c r="AJ38" s="2">
        <f t="shared" si="47"/>
        <v>0</v>
      </c>
      <c r="AK38" s="2">
        <v>68317.94</v>
      </c>
      <c r="AL38" s="2">
        <v>61035.59</v>
      </c>
      <c r="AM38" s="2">
        <v>3549.12</v>
      </c>
      <c r="AN38" s="2">
        <v>465.79</v>
      </c>
      <c r="AO38" s="2">
        <v>3733.23</v>
      </c>
      <c r="AP38" s="2">
        <v>0</v>
      </c>
      <c r="AQ38" s="2">
        <v>441.28</v>
      </c>
      <c r="AR38" s="2">
        <v>34.58</v>
      </c>
      <c r="AS38" s="2">
        <v>0</v>
      </c>
      <c r="AT38" s="2">
        <v>102</v>
      </c>
      <c r="AU38" s="2">
        <v>58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6</v>
      </c>
      <c r="BE38" s="2" t="s">
        <v>6</v>
      </c>
      <c r="BF38" s="2" t="s">
        <v>6</v>
      </c>
      <c r="BG38" s="2" t="s">
        <v>6</v>
      </c>
      <c r="BH38" s="2">
        <v>0</v>
      </c>
      <c r="BI38" s="2">
        <v>1</v>
      </c>
      <c r="BJ38" s="2" t="s">
        <v>41</v>
      </c>
      <c r="BK38" s="2"/>
      <c r="BL38" s="2"/>
      <c r="BM38" s="2">
        <v>6001</v>
      </c>
      <c r="BN38" s="2">
        <v>0</v>
      </c>
      <c r="BO38" s="2" t="s">
        <v>6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6</v>
      </c>
      <c r="BZ38" s="2">
        <v>102</v>
      </c>
      <c r="CA38" s="2">
        <v>58</v>
      </c>
      <c r="CB38" s="2" t="s">
        <v>6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6</v>
      </c>
      <c r="CO38" s="2">
        <v>0</v>
      </c>
      <c r="CP38" s="2">
        <f t="shared" si="48"/>
        <v>3566.1899999999996</v>
      </c>
      <c r="CQ38" s="2">
        <f t="shared" si="49"/>
        <v>61035.59</v>
      </c>
      <c r="CR38" s="2">
        <f t="shared" si="50"/>
        <v>3549.12</v>
      </c>
      <c r="CS38" s="2">
        <f t="shared" si="51"/>
        <v>465.79</v>
      </c>
      <c r="CT38" s="2">
        <f t="shared" si="52"/>
        <v>3733.23</v>
      </c>
      <c r="CU38" s="2">
        <f t="shared" si="53"/>
        <v>0</v>
      </c>
      <c r="CV38" s="2">
        <f t="shared" si="54"/>
        <v>441.28</v>
      </c>
      <c r="CW38" s="2">
        <f t="shared" si="55"/>
        <v>34.58</v>
      </c>
      <c r="CX38" s="2">
        <f t="shared" si="56"/>
        <v>0</v>
      </c>
      <c r="CY38" s="2">
        <f t="shared" si="57"/>
        <v>223.56360000000001</v>
      </c>
      <c r="CZ38" s="2">
        <f t="shared" si="58"/>
        <v>127.12440000000001</v>
      </c>
      <c r="DA38" s="2"/>
      <c r="DB38" s="2"/>
      <c r="DC38" s="2" t="s">
        <v>6</v>
      </c>
      <c r="DD38" s="2" t="s">
        <v>6</v>
      </c>
      <c r="DE38" s="2" t="s">
        <v>6</v>
      </c>
      <c r="DF38" s="2" t="s">
        <v>6</v>
      </c>
      <c r="DG38" s="2" t="s">
        <v>6</v>
      </c>
      <c r="DH38" s="2" t="s">
        <v>6</v>
      </c>
      <c r="DI38" s="2" t="s">
        <v>6</v>
      </c>
      <c r="DJ38" s="2" t="s">
        <v>6</v>
      </c>
      <c r="DK38" s="2" t="s">
        <v>6</v>
      </c>
      <c r="DL38" s="2" t="s">
        <v>6</v>
      </c>
      <c r="DM38" s="2" t="s">
        <v>6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40</v>
      </c>
      <c r="DW38" s="2" t="s">
        <v>40</v>
      </c>
      <c r="DX38" s="2">
        <v>1</v>
      </c>
      <c r="DY38" s="2"/>
      <c r="DZ38" s="2" t="s">
        <v>6</v>
      </c>
      <c r="EA38" s="2" t="s">
        <v>6</v>
      </c>
      <c r="EB38" s="2" t="s">
        <v>6</v>
      </c>
      <c r="EC38" s="2" t="s">
        <v>6</v>
      </c>
      <c r="ED38" s="2"/>
      <c r="EE38" s="2">
        <v>110921677</v>
      </c>
      <c r="EF38" s="2">
        <v>2</v>
      </c>
      <c r="EG38" s="2" t="s">
        <v>42</v>
      </c>
      <c r="EH38" s="2">
        <v>6</v>
      </c>
      <c r="EI38" s="2" t="s">
        <v>43</v>
      </c>
      <c r="EJ38" s="2">
        <v>1</v>
      </c>
      <c r="EK38" s="2">
        <v>6001</v>
      </c>
      <c r="EL38" s="2" t="s">
        <v>43</v>
      </c>
      <c r="EM38" s="2" t="s">
        <v>44</v>
      </c>
      <c r="EN38" s="2"/>
      <c r="EO38" s="2" t="s">
        <v>6</v>
      </c>
      <c r="EP38" s="2"/>
      <c r="EQ38" s="2">
        <v>0</v>
      </c>
      <c r="ER38" s="2">
        <v>68317.94</v>
      </c>
      <c r="ES38" s="2">
        <v>61035.59</v>
      </c>
      <c r="ET38" s="2">
        <v>3549.12</v>
      </c>
      <c r="EU38" s="2">
        <v>465.79</v>
      </c>
      <c r="EV38" s="2">
        <v>3733.23</v>
      </c>
      <c r="EW38" s="2">
        <v>441.28</v>
      </c>
      <c r="EX38" s="2">
        <v>34.58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9"/>
        <v>0</v>
      </c>
      <c r="FS38" s="2">
        <v>0</v>
      </c>
      <c r="FT38" s="2"/>
      <c r="FU38" s="2"/>
      <c r="FV38" s="2"/>
      <c r="FW38" s="2"/>
      <c r="FX38" s="2">
        <v>102</v>
      </c>
      <c r="FY38" s="2">
        <v>58</v>
      </c>
      <c r="FZ38" s="2"/>
      <c r="GA38" s="2" t="s">
        <v>6</v>
      </c>
      <c r="GB38" s="2"/>
      <c r="GC38" s="2"/>
      <c r="GD38" s="2">
        <v>1</v>
      </c>
      <c r="GE38" s="2"/>
      <c r="GF38" s="2">
        <v>-871265524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60"/>
        <v>0</v>
      </c>
      <c r="GM38" s="2">
        <f t="shared" si="61"/>
        <v>3916.87</v>
      </c>
      <c r="GN38" s="2">
        <f t="shared" si="62"/>
        <v>3916.87</v>
      </c>
      <c r="GO38" s="2">
        <f t="shared" si="63"/>
        <v>0</v>
      </c>
      <c r="GP38" s="2">
        <f t="shared" si="64"/>
        <v>0</v>
      </c>
      <c r="GQ38" s="2"/>
      <c r="GR38" s="2">
        <v>0</v>
      </c>
      <c r="GS38" s="2">
        <v>3</v>
      </c>
      <c r="GT38" s="2">
        <v>0</v>
      </c>
      <c r="GU38" s="2" t="s">
        <v>6</v>
      </c>
      <c r="GV38" s="2">
        <f t="shared" si="65"/>
        <v>0</v>
      </c>
      <c r="GW38" s="2">
        <v>1</v>
      </c>
      <c r="GX38" s="2">
        <f t="shared" si="66"/>
        <v>0</v>
      </c>
      <c r="GY38" s="2"/>
      <c r="GZ38" s="2"/>
      <c r="HA38" s="2">
        <v>0</v>
      </c>
      <c r="HB38" s="2">
        <v>0</v>
      </c>
      <c r="HC38" s="2">
        <f t="shared" si="67"/>
        <v>0</v>
      </c>
      <c r="HD38" s="2"/>
      <c r="HE38" s="2" t="s">
        <v>6</v>
      </c>
      <c r="HF38" s="2" t="s">
        <v>6</v>
      </c>
      <c r="HG38" s="2"/>
      <c r="HH38" s="2"/>
      <c r="HI38" s="2"/>
      <c r="HJ38" s="2"/>
      <c r="HK38" s="2"/>
      <c r="HL38" s="2"/>
      <c r="HM38" s="2" t="s">
        <v>6</v>
      </c>
      <c r="HN38" s="2" t="s">
        <v>45</v>
      </c>
      <c r="HO38" s="2" t="s">
        <v>46</v>
      </c>
      <c r="HP38" s="2" t="s">
        <v>43</v>
      </c>
      <c r="HQ38" s="2" t="s">
        <v>43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ROW(SmtRes!A56)</f>
        <v>56</v>
      </c>
      <c r="D39">
        <f>ROW(EtalonRes!A52)</f>
        <v>52</v>
      </c>
      <c r="E39" t="s">
        <v>37</v>
      </c>
      <c r="F39" t="s">
        <v>38</v>
      </c>
      <c r="G39" t="s">
        <v>39</v>
      </c>
      <c r="H39" t="s">
        <v>40</v>
      </c>
      <c r="I39">
        <f>ROUND(5.22/100,9)</f>
        <v>5.2200000000000003E-2</v>
      </c>
      <c r="J39">
        <v>0</v>
      </c>
      <c r="K39">
        <f>ROUND(5.22/100,9)</f>
        <v>5.2200000000000003E-2</v>
      </c>
      <c r="O39">
        <f t="shared" si="28"/>
        <v>31618.28</v>
      </c>
      <c r="P39">
        <f t="shared" si="29"/>
        <v>22971.48</v>
      </c>
      <c r="Q39">
        <f t="shared" si="30"/>
        <v>1911.93</v>
      </c>
      <c r="R39">
        <f t="shared" si="31"/>
        <v>840.3</v>
      </c>
      <c r="S39">
        <f t="shared" si="32"/>
        <v>6734.87</v>
      </c>
      <c r="T39">
        <f t="shared" si="33"/>
        <v>0</v>
      </c>
      <c r="U39">
        <f t="shared" si="34"/>
        <v>23.034815999999999</v>
      </c>
      <c r="V39">
        <f t="shared" si="35"/>
        <v>1.8050760000000001</v>
      </c>
      <c r="W39">
        <f t="shared" si="36"/>
        <v>0</v>
      </c>
      <c r="X39">
        <f t="shared" si="37"/>
        <v>7726.67</v>
      </c>
      <c r="Y39">
        <f t="shared" si="38"/>
        <v>4393.6000000000004</v>
      </c>
      <c r="AA39">
        <v>111285077</v>
      </c>
      <c r="AB39">
        <f t="shared" si="39"/>
        <v>68317.94</v>
      </c>
      <c r="AC39">
        <f t="shared" si="40"/>
        <v>61035.59</v>
      </c>
      <c r="AD39">
        <f t="shared" si="41"/>
        <v>3549.12</v>
      </c>
      <c r="AE39">
        <f t="shared" si="42"/>
        <v>465.79</v>
      </c>
      <c r="AF39">
        <f t="shared" si="43"/>
        <v>3733.23</v>
      </c>
      <c r="AG39">
        <f t="shared" si="44"/>
        <v>0</v>
      </c>
      <c r="AH39">
        <f t="shared" si="45"/>
        <v>441.28</v>
      </c>
      <c r="AI39">
        <f t="shared" si="46"/>
        <v>34.58</v>
      </c>
      <c r="AJ39">
        <f t="shared" si="47"/>
        <v>0</v>
      </c>
      <c r="AK39">
        <v>68317.94</v>
      </c>
      <c r="AL39">
        <v>61035.59</v>
      </c>
      <c r="AM39">
        <v>3549.12</v>
      </c>
      <c r="AN39">
        <v>465.79</v>
      </c>
      <c r="AO39">
        <v>3733.23</v>
      </c>
      <c r="AP39">
        <v>0</v>
      </c>
      <c r="AQ39">
        <v>441.28</v>
      </c>
      <c r="AR39">
        <v>34.58</v>
      </c>
      <c r="AS39">
        <v>0</v>
      </c>
      <c r="AT39">
        <v>102</v>
      </c>
      <c r="AU39">
        <v>58</v>
      </c>
      <c r="AV39">
        <v>1</v>
      </c>
      <c r="AW39">
        <v>1</v>
      </c>
      <c r="AZ39">
        <v>1</v>
      </c>
      <c r="BA39">
        <v>34.56</v>
      </c>
      <c r="BB39">
        <v>10.32</v>
      </c>
      <c r="BC39">
        <v>7.21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41</v>
      </c>
      <c r="BM39">
        <v>6001</v>
      </c>
      <c r="BN39">
        <v>0</v>
      </c>
      <c r="BO39" t="s">
        <v>38</v>
      </c>
      <c r="BP39">
        <v>1</v>
      </c>
      <c r="BQ39">
        <v>2</v>
      </c>
      <c r="BR39">
        <v>0</v>
      </c>
      <c r="BS39">
        <v>34.56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102</v>
      </c>
      <c r="CA39">
        <v>58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8"/>
        <v>31618.28</v>
      </c>
      <c r="CQ39">
        <f t="shared" si="49"/>
        <v>440066.60389999999</v>
      </c>
      <c r="CR39">
        <f t="shared" si="50"/>
        <v>36626.918400000002</v>
      </c>
      <c r="CS39">
        <f t="shared" si="51"/>
        <v>16097.702400000002</v>
      </c>
      <c r="CT39">
        <f t="shared" si="52"/>
        <v>129020.42880000001</v>
      </c>
      <c r="CU39">
        <f t="shared" si="53"/>
        <v>0</v>
      </c>
      <c r="CV39">
        <f t="shared" si="54"/>
        <v>441.28</v>
      </c>
      <c r="CW39">
        <f t="shared" si="55"/>
        <v>34.58</v>
      </c>
      <c r="CX39">
        <f t="shared" si="56"/>
        <v>0</v>
      </c>
      <c r="CY39">
        <f t="shared" si="57"/>
        <v>7726.6733999999997</v>
      </c>
      <c r="CZ39">
        <f t="shared" si="58"/>
        <v>4393.5986000000003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40</v>
      </c>
      <c r="DW39" t="s">
        <v>40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110921677</v>
      </c>
      <c r="EF39">
        <v>2</v>
      </c>
      <c r="EG39" t="s">
        <v>42</v>
      </c>
      <c r="EH39">
        <v>6</v>
      </c>
      <c r="EI39" t="s">
        <v>43</v>
      </c>
      <c r="EJ39">
        <v>1</v>
      </c>
      <c r="EK39">
        <v>6001</v>
      </c>
      <c r="EL39" t="s">
        <v>43</v>
      </c>
      <c r="EM39" t="s">
        <v>44</v>
      </c>
      <c r="EO39" t="s">
        <v>6</v>
      </c>
      <c r="EQ39">
        <v>0</v>
      </c>
      <c r="ER39">
        <v>68317.94</v>
      </c>
      <c r="ES39">
        <v>61035.59</v>
      </c>
      <c r="ET39">
        <v>3549.12</v>
      </c>
      <c r="EU39">
        <v>465.79</v>
      </c>
      <c r="EV39">
        <v>3733.23</v>
      </c>
      <c r="EW39">
        <v>441.28</v>
      </c>
      <c r="EX39">
        <v>34.58</v>
      </c>
      <c r="EY39">
        <v>0</v>
      </c>
      <c r="FQ39">
        <v>0</v>
      </c>
      <c r="FR39">
        <f t="shared" si="59"/>
        <v>0</v>
      </c>
      <c r="FS39">
        <v>0</v>
      </c>
      <c r="FX39">
        <v>102</v>
      </c>
      <c r="FY39">
        <v>58</v>
      </c>
      <c r="GA39" t="s">
        <v>6</v>
      </c>
      <c r="GD39">
        <v>1</v>
      </c>
      <c r="GF39">
        <v>-871265524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60"/>
        <v>0</v>
      </c>
      <c r="GM39">
        <f t="shared" si="61"/>
        <v>43738.55</v>
      </c>
      <c r="GN39">
        <f t="shared" si="62"/>
        <v>43738.55</v>
      </c>
      <c r="GO39">
        <f t="shared" si="63"/>
        <v>0</v>
      </c>
      <c r="GP39">
        <f t="shared" si="64"/>
        <v>0</v>
      </c>
      <c r="GR39">
        <v>0</v>
      </c>
      <c r="GS39">
        <v>3</v>
      </c>
      <c r="GT39">
        <v>0</v>
      </c>
      <c r="GU39" t="s">
        <v>6</v>
      </c>
      <c r="GV39">
        <f t="shared" si="65"/>
        <v>0</v>
      </c>
      <c r="GW39">
        <v>1</v>
      </c>
      <c r="GX39">
        <f t="shared" si="66"/>
        <v>0</v>
      </c>
      <c r="HA39">
        <v>0</v>
      </c>
      <c r="HB39">
        <v>0</v>
      </c>
      <c r="HC39">
        <f t="shared" si="67"/>
        <v>0</v>
      </c>
      <c r="HE39" t="s">
        <v>6</v>
      </c>
      <c r="HF39" t="s">
        <v>6</v>
      </c>
      <c r="HM39" t="s">
        <v>6</v>
      </c>
      <c r="HN39" t="s">
        <v>45</v>
      </c>
      <c r="HO39" t="s">
        <v>46</v>
      </c>
      <c r="HP39" t="s">
        <v>43</v>
      </c>
      <c r="HQ39" t="s">
        <v>43</v>
      </c>
      <c r="IK39">
        <v>0</v>
      </c>
    </row>
    <row r="40" spans="1:255" x14ac:dyDescent="0.2">
      <c r="A40" s="2">
        <v>18</v>
      </c>
      <c r="B40" s="2">
        <v>1</v>
      </c>
      <c r="C40" s="2">
        <v>33</v>
      </c>
      <c r="D40" s="2"/>
      <c r="E40" s="2" t="s">
        <v>47</v>
      </c>
      <c r="F40" s="2" t="s">
        <v>48</v>
      </c>
      <c r="G40" s="2" t="s">
        <v>49</v>
      </c>
      <c r="H40" s="2" t="s">
        <v>31</v>
      </c>
      <c r="I40" s="2">
        <f>I38*J40</f>
        <v>-5.3244000000000007</v>
      </c>
      <c r="J40" s="2">
        <v>-102</v>
      </c>
      <c r="K40" s="2">
        <v>-102</v>
      </c>
      <c r="L40" s="2"/>
      <c r="M40" s="2"/>
      <c r="N40" s="2"/>
      <c r="O40" s="2">
        <f t="shared" si="28"/>
        <v>-2981.66</v>
      </c>
      <c r="P40" s="2">
        <f t="shared" si="29"/>
        <v>-2981.66</v>
      </c>
      <c r="Q40" s="2">
        <f t="shared" si="30"/>
        <v>0</v>
      </c>
      <c r="R40" s="2">
        <f t="shared" si="31"/>
        <v>0</v>
      </c>
      <c r="S40" s="2">
        <f t="shared" si="32"/>
        <v>0</v>
      </c>
      <c r="T40" s="2">
        <f t="shared" si="33"/>
        <v>0</v>
      </c>
      <c r="U40" s="2">
        <f t="shared" si="34"/>
        <v>0</v>
      </c>
      <c r="V40" s="2">
        <f t="shared" si="35"/>
        <v>0</v>
      </c>
      <c r="W40" s="2">
        <f t="shared" si="36"/>
        <v>0</v>
      </c>
      <c r="X40" s="2">
        <f t="shared" si="37"/>
        <v>0</v>
      </c>
      <c r="Y40" s="2">
        <f t="shared" si="38"/>
        <v>0</v>
      </c>
      <c r="Z40" s="2"/>
      <c r="AA40" s="2">
        <v>111285085</v>
      </c>
      <c r="AB40" s="2">
        <f t="shared" si="39"/>
        <v>560</v>
      </c>
      <c r="AC40" s="2">
        <f t="shared" si="40"/>
        <v>560</v>
      </c>
      <c r="AD40" s="2">
        <f t="shared" si="41"/>
        <v>0</v>
      </c>
      <c r="AE40" s="2">
        <f t="shared" si="42"/>
        <v>0</v>
      </c>
      <c r="AF40" s="2">
        <f t="shared" si="43"/>
        <v>0</v>
      </c>
      <c r="AG40" s="2">
        <f t="shared" si="44"/>
        <v>0</v>
      </c>
      <c r="AH40" s="2">
        <f t="shared" si="45"/>
        <v>0</v>
      </c>
      <c r="AI40" s="2">
        <f t="shared" si="46"/>
        <v>0</v>
      </c>
      <c r="AJ40" s="2">
        <f t="shared" si="47"/>
        <v>0</v>
      </c>
      <c r="AK40" s="2">
        <v>560</v>
      </c>
      <c r="AL40" s="2">
        <v>560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102</v>
      </c>
      <c r="AU40" s="2">
        <v>58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6</v>
      </c>
      <c r="BE40" s="2" t="s">
        <v>6</v>
      </c>
      <c r="BF40" s="2" t="s">
        <v>6</v>
      </c>
      <c r="BG40" s="2" t="s">
        <v>6</v>
      </c>
      <c r="BH40" s="2">
        <v>3</v>
      </c>
      <c r="BI40" s="2">
        <v>1</v>
      </c>
      <c r="BJ40" s="2" t="s">
        <v>50</v>
      </c>
      <c r="BK40" s="2"/>
      <c r="BL40" s="2"/>
      <c r="BM40" s="2">
        <v>6001</v>
      </c>
      <c r="BN40" s="2">
        <v>0</v>
      </c>
      <c r="BO40" s="2" t="s">
        <v>6</v>
      </c>
      <c r="BP40" s="2">
        <v>0</v>
      </c>
      <c r="BQ40" s="2">
        <v>2</v>
      </c>
      <c r="BR40" s="2">
        <v>1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6</v>
      </c>
      <c r="BZ40" s="2">
        <v>102</v>
      </c>
      <c r="CA40" s="2">
        <v>58</v>
      </c>
      <c r="CB40" s="2" t="s">
        <v>6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6</v>
      </c>
      <c r="CO40" s="2">
        <v>0</v>
      </c>
      <c r="CP40" s="2">
        <f t="shared" si="48"/>
        <v>-2981.66</v>
      </c>
      <c r="CQ40" s="2">
        <f t="shared" si="49"/>
        <v>560</v>
      </c>
      <c r="CR40" s="2">
        <f t="shared" si="50"/>
        <v>0</v>
      </c>
      <c r="CS40" s="2">
        <f t="shared" si="51"/>
        <v>0</v>
      </c>
      <c r="CT40" s="2">
        <f t="shared" si="52"/>
        <v>0</v>
      </c>
      <c r="CU40" s="2">
        <f t="shared" si="53"/>
        <v>0</v>
      </c>
      <c r="CV40" s="2">
        <f t="shared" si="54"/>
        <v>0</v>
      </c>
      <c r="CW40" s="2">
        <f t="shared" si="55"/>
        <v>0</v>
      </c>
      <c r="CX40" s="2">
        <f t="shared" si="56"/>
        <v>0</v>
      </c>
      <c r="CY40" s="2">
        <f t="shared" si="57"/>
        <v>0</v>
      </c>
      <c r="CZ40" s="2">
        <f t="shared" si="58"/>
        <v>0</v>
      </c>
      <c r="DA40" s="2"/>
      <c r="DB40" s="2"/>
      <c r="DC40" s="2" t="s">
        <v>6</v>
      </c>
      <c r="DD40" s="2" t="s">
        <v>6</v>
      </c>
      <c r="DE40" s="2" t="s">
        <v>6</v>
      </c>
      <c r="DF40" s="2" t="s">
        <v>6</v>
      </c>
      <c r="DG40" s="2" t="s">
        <v>6</v>
      </c>
      <c r="DH40" s="2" t="s">
        <v>6</v>
      </c>
      <c r="DI40" s="2" t="s">
        <v>6</v>
      </c>
      <c r="DJ40" s="2" t="s">
        <v>6</v>
      </c>
      <c r="DK40" s="2" t="s">
        <v>6</v>
      </c>
      <c r="DL40" s="2" t="s">
        <v>6</v>
      </c>
      <c r="DM40" s="2" t="s">
        <v>6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1007</v>
      </c>
      <c r="DV40" s="2" t="s">
        <v>31</v>
      </c>
      <c r="DW40" s="2" t="s">
        <v>31</v>
      </c>
      <c r="DX40" s="2">
        <v>1</v>
      </c>
      <c r="DY40" s="2"/>
      <c r="DZ40" s="2" t="s">
        <v>6</v>
      </c>
      <c r="EA40" s="2" t="s">
        <v>6</v>
      </c>
      <c r="EB40" s="2" t="s">
        <v>6</v>
      </c>
      <c r="EC40" s="2" t="s">
        <v>6</v>
      </c>
      <c r="ED40" s="2"/>
      <c r="EE40" s="2">
        <v>110921677</v>
      </c>
      <c r="EF40" s="2">
        <v>2</v>
      </c>
      <c r="EG40" s="2" t="s">
        <v>42</v>
      </c>
      <c r="EH40" s="2">
        <v>6</v>
      </c>
      <c r="EI40" s="2" t="s">
        <v>43</v>
      </c>
      <c r="EJ40" s="2">
        <v>1</v>
      </c>
      <c r="EK40" s="2">
        <v>6001</v>
      </c>
      <c r="EL40" s="2" t="s">
        <v>43</v>
      </c>
      <c r="EM40" s="2" t="s">
        <v>44</v>
      </c>
      <c r="EN40" s="2"/>
      <c r="EO40" s="2" t="s">
        <v>6</v>
      </c>
      <c r="EP40" s="2"/>
      <c r="EQ40" s="2">
        <v>0</v>
      </c>
      <c r="ER40" s="2">
        <v>560</v>
      </c>
      <c r="ES40" s="2">
        <v>560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9"/>
        <v>0</v>
      </c>
      <c r="FS40" s="2">
        <v>0</v>
      </c>
      <c r="FT40" s="2"/>
      <c r="FU40" s="2"/>
      <c r="FV40" s="2"/>
      <c r="FW40" s="2"/>
      <c r="FX40" s="2">
        <v>102</v>
      </c>
      <c r="FY40" s="2">
        <v>58</v>
      </c>
      <c r="FZ40" s="2"/>
      <c r="GA40" s="2" t="s">
        <v>6</v>
      </c>
      <c r="GB40" s="2"/>
      <c r="GC40" s="2"/>
      <c r="GD40" s="2">
        <v>1</v>
      </c>
      <c r="GE40" s="2"/>
      <c r="GF40" s="2">
        <v>1973766236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60"/>
        <v>0</v>
      </c>
      <c r="GM40" s="2">
        <f t="shared" si="61"/>
        <v>-2981.66</v>
      </c>
      <c r="GN40" s="2">
        <f t="shared" si="62"/>
        <v>-2981.66</v>
      </c>
      <c r="GO40" s="2">
        <f t="shared" si="63"/>
        <v>0</v>
      </c>
      <c r="GP40" s="2">
        <f t="shared" si="64"/>
        <v>0</v>
      </c>
      <c r="GQ40" s="2"/>
      <c r="GR40" s="2">
        <v>0</v>
      </c>
      <c r="GS40" s="2">
        <v>3</v>
      </c>
      <c r="GT40" s="2">
        <v>0</v>
      </c>
      <c r="GU40" s="2" t="s">
        <v>6</v>
      </c>
      <c r="GV40" s="2">
        <f t="shared" si="65"/>
        <v>0</v>
      </c>
      <c r="GW40" s="2">
        <v>1</v>
      </c>
      <c r="GX40" s="2">
        <f t="shared" si="66"/>
        <v>0</v>
      </c>
      <c r="GY40" s="2"/>
      <c r="GZ40" s="2"/>
      <c r="HA40" s="2">
        <v>0</v>
      </c>
      <c r="HB40" s="2">
        <v>0</v>
      </c>
      <c r="HC40" s="2">
        <f t="shared" si="67"/>
        <v>0</v>
      </c>
      <c r="HD40" s="2"/>
      <c r="HE40" s="2" t="s">
        <v>6</v>
      </c>
      <c r="HF40" s="2" t="s">
        <v>6</v>
      </c>
      <c r="HG40" s="2"/>
      <c r="HH40" s="2"/>
      <c r="HI40" s="2"/>
      <c r="HJ40" s="2"/>
      <c r="HK40" s="2"/>
      <c r="HL40" s="2"/>
      <c r="HM40" s="2" t="s">
        <v>6</v>
      </c>
      <c r="HN40" s="2" t="s">
        <v>45</v>
      </c>
      <c r="HO40" s="2" t="s">
        <v>46</v>
      </c>
      <c r="HP40" s="2" t="s">
        <v>43</v>
      </c>
      <c r="HQ40" s="2" t="s">
        <v>43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53</v>
      </c>
      <c r="E41" t="s">
        <v>47</v>
      </c>
      <c r="F41" t="s">
        <v>48</v>
      </c>
      <c r="G41" t="s">
        <v>49</v>
      </c>
      <c r="H41" t="s">
        <v>31</v>
      </c>
      <c r="I41">
        <f>I39*J41</f>
        <v>-5.3244000000000007</v>
      </c>
      <c r="J41">
        <v>-102</v>
      </c>
      <c r="K41">
        <v>-102</v>
      </c>
      <c r="O41">
        <f t="shared" si="28"/>
        <v>-21080.36</v>
      </c>
      <c r="P41">
        <f t="shared" si="29"/>
        <v>-21080.36</v>
      </c>
      <c r="Q41">
        <f t="shared" si="30"/>
        <v>0</v>
      </c>
      <c r="R41">
        <f t="shared" si="31"/>
        <v>0</v>
      </c>
      <c r="S41">
        <f t="shared" si="32"/>
        <v>0</v>
      </c>
      <c r="T41">
        <f t="shared" si="33"/>
        <v>0</v>
      </c>
      <c r="U41">
        <f t="shared" si="34"/>
        <v>0</v>
      </c>
      <c r="V41">
        <f t="shared" si="35"/>
        <v>0</v>
      </c>
      <c r="W41">
        <f t="shared" si="36"/>
        <v>0</v>
      </c>
      <c r="X41">
        <f t="shared" si="37"/>
        <v>0</v>
      </c>
      <c r="Y41">
        <f t="shared" si="38"/>
        <v>0</v>
      </c>
      <c r="AA41">
        <v>111285077</v>
      </c>
      <c r="AB41">
        <f t="shared" si="39"/>
        <v>560</v>
      </c>
      <c r="AC41">
        <f t="shared" si="40"/>
        <v>560</v>
      </c>
      <c r="AD41">
        <f t="shared" si="41"/>
        <v>0</v>
      </c>
      <c r="AE41">
        <f t="shared" si="42"/>
        <v>0</v>
      </c>
      <c r="AF41">
        <f t="shared" si="43"/>
        <v>0</v>
      </c>
      <c r="AG41">
        <f t="shared" si="44"/>
        <v>0</v>
      </c>
      <c r="AH41">
        <f t="shared" si="45"/>
        <v>0</v>
      </c>
      <c r="AI41">
        <f t="shared" si="46"/>
        <v>0</v>
      </c>
      <c r="AJ41">
        <f t="shared" si="47"/>
        <v>0</v>
      </c>
      <c r="AK41">
        <v>560</v>
      </c>
      <c r="AL41">
        <v>560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102</v>
      </c>
      <c r="AU41">
        <v>58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7.07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50</v>
      </c>
      <c r="BM41">
        <v>6001</v>
      </c>
      <c r="BN41">
        <v>0</v>
      </c>
      <c r="BO41" t="s">
        <v>48</v>
      </c>
      <c r="BP41">
        <v>1</v>
      </c>
      <c r="BQ41">
        <v>2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102</v>
      </c>
      <c r="CA41">
        <v>58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8"/>
        <v>-21080.36</v>
      </c>
      <c r="CQ41">
        <f t="shared" si="49"/>
        <v>3959.2000000000003</v>
      </c>
      <c r="CR41">
        <f t="shared" si="50"/>
        <v>0</v>
      </c>
      <c r="CS41">
        <f t="shared" si="51"/>
        <v>0</v>
      </c>
      <c r="CT41">
        <f t="shared" si="52"/>
        <v>0</v>
      </c>
      <c r="CU41">
        <f t="shared" si="53"/>
        <v>0</v>
      </c>
      <c r="CV41">
        <f t="shared" si="54"/>
        <v>0</v>
      </c>
      <c r="CW41">
        <f t="shared" si="55"/>
        <v>0</v>
      </c>
      <c r="CX41">
        <f t="shared" si="56"/>
        <v>0</v>
      </c>
      <c r="CY41">
        <f t="shared" si="57"/>
        <v>0</v>
      </c>
      <c r="CZ41">
        <f t="shared" si="58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1007</v>
      </c>
      <c r="DV41" t="s">
        <v>31</v>
      </c>
      <c r="DW41" t="s">
        <v>31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110921677</v>
      </c>
      <c r="EF41">
        <v>2</v>
      </c>
      <c r="EG41" t="s">
        <v>42</v>
      </c>
      <c r="EH41">
        <v>6</v>
      </c>
      <c r="EI41" t="s">
        <v>43</v>
      </c>
      <c r="EJ41">
        <v>1</v>
      </c>
      <c r="EK41">
        <v>6001</v>
      </c>
      <c r="EL41" t="s">
        <v>43</v>
      </c>
      <c r="EM41" t="s">
        <v>44</v>
      </c>
      <c r="EO41" t="s">
        <v>6</v>
      </c>
      <c r="EQ41">
        <v>0</v>
      </c>
      <c r="ER41">
        <v>560</v>
      </c>
      <c r="ES41">
        <v>560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9"/>
        <v>0</v>
      </c>
      <c r="FS41">
        <v>0</v>
      </c>
      <c r="FX41">
        <v>102</v>
      </c>
      <c r="FY41">
        <v>58</v>
      </c>
      <c r="GA41" t="s">
        <v>6</v>
      </c>
      <c r="GD41">
        <v>1</v>
      </c>
      <c r="GF41">
        <v>1973766236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60"/>
        <v>0</v>
      </c>
      <c r="GM41">
        <f t="shared" si="61"/>
        <v>-21080.36</v>
      </c>
      <c r="GN41">
        <f t="shared" si="62"/>
        <v>-21080.36</v>
      </c>
      <c r="GO41">
        <f t="shared" si="63"/>
        <v>0</v>
      </c>
      <c r="GP41">
        <f t="shared" si="64"/>
        <v>0</v>
      </c>
      <c r="GR41">
        <v>0</v>
      </c>
      <c r="GS41">
        <v>3</v>
      </c>
      <c r="GT41">
        <v>0</v>
      </c>
      <c r="GU41" t="s">
        <v>6</v>
      </c>
      <c r="GV41">
        <f t="shared" si="65"/>
        <v>0</v>
      </c>
      <c r="GW41">
        <v>1</v>
      </c>
      <c r="GX41">
        <f t="shared" si="66"/>
        <v>0</v>
      </c>
      <c r="HA41">
        <v>0</v>
      </c>
      <c r="HB41">
        <v>0</v>
      </c>
      <c r="HC41">
        <f t="shared" si="67"/>
        <v>0</v>
      </c>
      <c r="HE41" t="s">
        <v>6</v>
      </c>
      <c r="HF41" t="s">
        <v>6</v>
      </c>
      <c r="HM41" t="s">
        <v>6</v>
      </c>
      <c r="HN41" t="s">
        <v>45</v>
      </c>
      <c r="HO41" t="s">
        <v>46</v>
      </c>
      <c r="HP41" t="s">
        <v>43</v>
      </c>
      <c r="HQ41" t="s">
        <v>43</v>
      </c>
      <c r="IK41">
        <v>0</v>
      </c>
    </row>
    <row r="42" spans="1:255" x14ac:dyDescent="0.2">
      <c r="A42" s="2">
        <v>18</v>
      </c>
      <c r="B42" s="2">
        <v>1</v>
      </c>
      <c r="C42" s="2">
        <v>34</v>
      </c>
      <c r="D42" s="2"/>
      <c r="E42" s="2" t="s">
        <v>51</v>
      </c>
      <c r="F42" s="2" t="s">
        <v>52</v>
      </c>
      <c r="G42" s="2" t="s">
        <v>53</v>
      </c>
      <c r="H42" s="2" t="s">
        <v>31</v>
      </c>
      <c r="I42" s="2">
        <f>I38*J42</f>
        <v>5.3243999999999998</v>
      </c>
      <c r="J42" s="2">
        <v>101.99999999999999</v>
      </c>
      <c r="K42" s="2">
        <v>102</v>
      </c>
      <c r="L42" s="2"/>
      <c r="M42" s="2"/>
      <c r="N42" s="2"/>
      <c r="O42" s="2">
        <f t="shared" si="28"/>
        <v>3194.64</v>
      </c>
      <c r="P42" s="2">
        <f t="shared" si="29"/>
        <v>3194.64</v>
      </c>
      <c r="Q42" s="2">
        <f t="shared" si="30"/>
        <v>0</v>
      </c>
      <c r="R42" s="2">
        <f t="shared" si="31"/>
        <v>0</v>
      </c>
      <c r="S42" s="2">
        <f t="shared" si="32"/>
        <v>0</v>
      </c>
      <c r="T42" s="2">
        <f t="shared" si="33"/>
        <v>0</v>
      </c>
      <c r="U42" s="2">
        <f t="shared" si="34"/>
        <v>0</v>
      </c>
      <c r="V42" s="2">
        <f t="shared" si="35"/>
        <v>0</v>
      </c>
      <c r="W42" s="2">
        <f t="shared" si="36"/>
        <v>349.87</v>
      </c>
      <c r="X42" s="2">
        <f t="shared" si="37"/>
        <v>0</v>
      </c>
      <c r="Y42" s="2">
        <f t="shared" si="38"/>
        <v>0</v>
      </c>
      <c r="Z42" s="2"/>
      <c r="AA42" s="2">
        <v>111285085</v>
      </c>
      <c r="AB42" s="2">
        <f t="shared" si="39"/>
        <v>600</v>
      </c>
      <c r="AC42" s="2">
        <f t="shared" si="40"/>
        <v>600</v>
      </c>
      <c r="AD42" s="2">
        <f t="shared" si="41"/>
        <v>0</v>
      </c>
      <c r="AE42" s="2">
        <f t="shared" si="42"/>
        <v>0</v>
      </c>
      <c r="AF42" s="2">
        <f t="shared" si="43"/>
        <v>0</v>
      </c>
      <c r="AG42" s="2">
        <f t="shared" si="44"/>
        <v>0</v>
      </c>
      <c r="AH42" s="2">
        <f t="shared" si="45"/>
        <v>0</v>
      </c>
      <c r="AI42" s="2">
        <f t="shared" si="46"/>
        <v>0</v>
      </c>
      <c r="AJ42" s="2">
        <f t="shared" si="47"/>
        <v>65.709999999999994</v>
      </c>
      <c r="AK42" s="2">
        <v>600</v>
      </c>
      <c r="AL42" s="2">
        <v>600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65.709999999999994</v>
      </c>
      <c r="AT42" s="2">
        <v>102</v>
      </c>
      <c r="AU42" s="2">
        <v>58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6</v>
      </c>
      <c r="BE42" s="2" t="s">
        <v>6</v>
      </c>
      <c r="BF42" s="2" t="s">
        <v>6</v>
      </c>
      <c r="BG42" s="2" t="s">
        <v>6</v>
      </c>
      <c r="BH42" s="2">
        <v>3</v>
      </c>
      <c r="BI42" s="2">
        <v>1</v>
      </c>
      <c r="BJ42" s="2" t="s">
        <v>54</v>
      </c>
      <c r="BK42" s="2"/>
      <c r="BL42" s="2"/>
      <c r="BM42" s="2">
        <v>6001</v>
      </c>
      <c r="BN42" s="2">
        <v>0</v>
      </c>
      <c r="BO42" s="2" t="s">
        <v>6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6</v>
      </c>
      <c r="BZ42" s="2">
        <v>102</v>
      </c>
      <c r="CA42" s="2">
        <v>58</v>
      </c>
      <c r="CB42" s="2" t="s">
        <v>6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6</v>
      </c>
      <c r="CO42" s="2">
        <v>0</v>
      </c>
      <c r="CP42" s="2">
        <f t="shared" si="48"/>
        <v>3194.64</v>
      </c>
      <c r="CQ42" s="2">
        <f t="shared" si="49"/>
        <v>600</v>
      </c>
      <c r="CR42" s="2">
        <f t="shared" si="50"/>
        <v>0</v>
      </c>
      <c r="CS42" s="2">
        <f t="shared" si="51"/>
        <v>0</v>
      </c>
      <c r="CT42" s="2">
        <f t="shared" si="52"/>
        <v>0</v>
      </c>
      <c r="CU42" s="2">
        <f t="shared" si="53"/>
        <v>0</v>
      </c>
      <c r="CV42" s="2">
        <f t="shared" si="54"/>
        <v>0</v>
      </c>
      <c r="CW42" s="2">
        <f t="shared" si="55"/>
        <v>0</v>
      </c>
      <c r="CX42" s="2">
        <f t="shared" si="56"/>
        <v>65.709999999999994</v>
      </c>
      <c r="CY42" s="2">
        <f t="shared" si="57"/>
        <v>0</v>
      </c>
      <c r="CZ42" s="2">
        <f t="shared" si="58"/>
        <v>0</v>
      </c>
      <c r="DA42" s="2"/>
      <c r="DB42" s="2"/>
      <c r="DC42" s="2" t="s">
        <v>6</v>
      </c>
      <c r="DD42" s="2" t="s">
        <v>6</v>
      </c>
      <c r="DE42" s="2" t="s">
        <v>6</v>
      </c>
      <c r="DF42" s="2" t="s">
        <v>6</v>
      </c>
      <c r="DG42" s="2" t="s">
        <v>6</v>
      </c>
      <c r="DH42" s="2" t="s">
        <v>6</v>
      </c>
      <c r="DI42" s="2" t="s">
        <v>6</v>
      </c>
      <c r="DJ42" s="2" t="s">
        <v>6</v>
      </c>
      <c r="DK42" s="2" t="s">
        <v>6</v>
      </c>
      <c r="DL42" s="2" t="s">
        <v>6</v>
      </c>
      <c r="DM42" s="2" t="s">
        <v>6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31</v>
      </c>
      <c r="DW42" s="2" t="s">
        <v>31</v>
      </c>
      <c r="DX42" s="2">
        <v>1</v>
      </c>
      <c r="DY42" s="2"/>
      <c r="DZ42" s="2" t="s">
        <v>6</v>
      </c>
      <c r="EA42" s="2" t="s">
        <v>6</v>
      </c>
      <c r="EB42" s="2" t="s">
        <v>6</v>
      </c>
      <c r="EC42" s="2" t="s">
        <v>6</v>
      </c>
      <c r="ED42" s="2"/>
      <c r="EE42" s="2">
        <v>110921677</v>
      </c>
      <c r="EF42" s="2">
        <v>2</v>
      </c>
      <c r="EG42" s="2" t="s">
        <v>42</v>
      </c>
      <c r="EH42" s="2">
        <v>6</v>
      </c>
      <c r="EI42" s="2" t="s">
        <v>43</v>
      </c>
      <c r="EJ42" s="2">
        <v>1</v>
      </c>
      <c r="EK42" s="2">
        <v>6001</v>
      </c>
      <c r="EL42" s="2" t="s">
        <v>43</v>
      </c>
      <c r="EM42" s="2" t="s">
        <v>44</v>
      </c>
      <c r="EN42" s="2"/>
      <c r="EO42" s="2" t="s">
        <v>6</v>
      </c>
      <c r="EP42" s="2"/>
      <c r="EQ42" s="2">
        <v>0</v>
      </c>
      <c r="ER42" s="2">
        <v>600</v>
      </c>
      <c r="ES42" s="2">
        <v>600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9"/>
        <v>0</v>
      </c>
      <c r="FS42" s="2">
        <v>0</v>
      </c>
      <c r="FT42" s="2"/>
      <c r="FU42" s="2"/>
      <c r="FV42" s="2"/>
      <c r="FW42" s="2"/>
      <c r="FX42" s="2">
        <v>102</v>
      </c>
      <c r="FY42" s="2">
        <v>58</v>
      </c>
      <c r="FZ42" s="2"/>
      <c r="GA42" s="2" t="s">
        <v>6</v>
      </c>
      <c r="GB42" s="2"/>
      <c r="GC42" s="2"/>
      <c r="GD42" s="2">
        <v>1</v>
      </c>
      <c r="GE42" s="2"/>
      <c r="GF42" s="2">
        <v>-1508325858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60"/>
        <v>0</v>
      </c>
      <c r="GM42" s="2">
        <f t="shared" si="61"/>
        <v>3194.64</v>
      </c>
      <c r="GN42" s="2">
        <f t="shared" si="62"/>
        <v>3194.64</v>
      </c>
      <c r="GO42" s="2">
        <f t="shared" si="63"/>
        <v>0</v>
      </c>
      <c r="GP42" s="2">
        <f t="shared" si="64"/>
        <v>0</v>
      </c>
      <c r="GQ42" s="2"/>
      <c r="GR42" s="2">
        <v>0</v>
      </c>
      <c r="GS42" s="2">
        <v>3</v>
      </c>
      <c r="GT42" s="2">
        <v>0</v>
      </c>
      <c r="GU42" s="2" t="s">
        <v>6</v>
      </c>
      <c r="GV42" s="2">
        <f t="shared" si="65"/>
        <v>0</v>
      </c>
      <c r="GW42" s="2">
        <v>1</v>
      </c>
      <c r="GX42" s="2">
        <f t="shared" si="66"/>
        <v>0</v>
      </c>
      <c r="GY42" s="2"/>
      <c r="GZ42" s="2"/>
      <c r="HA42" s="2">
        <v>0</v>
      </c>
      <c r="HB42" s="2">
        <v>0</v>
      </c>
      <c r="HC42" s="2">
        <f t="shared" si="67"/>
        <v>0</v>
      </c>
      <c r="HD42" s="2"/>
      <c r="HE42" s="2" t="s">
        <v>6</v>
      </c>
      <c r="HF42" s="2" t="s">
        <v>6</v>
      </c>
      <c r="HG42" s="2"/>
      <c r="HH42" s="2"/>
      <c r="HI42" s="2"/>
      <c r="HJ42" s="2"/>
      <c r="HK42" s="2"/>
      <c r="HL42" s="2"/>
      <c r="HM42" s="2" t="s">
        <v>6</v>
      </c>
      <c r="HN42" s="2" t="s">
        <v>45</v>
      </c>
      <c r="HO42" s="2" t="s">
        <v>46</v>
      </c>
      <c r="HP42" s="2" t="s">
        <v>43</v>
      </c>
      <c r="HQ42" s="2" t="s">
        <v>43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54</v>
      </c>
      <c r="E43" t="s">
        <v>51</v>
      </c>
      <c r="F43" t="s">
        <v>52</v>
      </c>
      <c r="G43" t="s">
        <v>53</v>
      </c>
      <c r="H43" t="s">
        <v>31</v>
      </c>
      <c r="I43">
        <f>I39*J43</f>
        <v>5.3243999999999998</v>
      </c>
      <c r="J43">
        <v>101.99999999999999</v>
      </c>
      <c r="K43">
        <v>102</v>
      </c>
      <c r="O43">
        <f t="shared" si="28"/>
        <v>22745.84</v>
      </c>
      <c r="P43">
        <f t="shared" si="29"/>
        <v>22745.84</v>
      </c>
      <c r="Q43">
        <f t="shared" si="30"/>
        <v>0</v>
      </c>
      <c r="R43">
        <f t="shared" si="31"/>
        <v>0</v>
      </c>
      <c r="S43">
        <f t="shared" si="32"/>
        <v>0</v>
      </c>
      <c r="T43">
        <f t="shared" si="33"/>
        <v>0</v>
      </c>
      <c r="U43">
        <f t="shared" si="34"/>
        <v>0</v>
      </c>
      <c r="V43">
        <f t="shared" si="35"/>
        <v>0</v>
      </c>
      <c r="W43">
        <f t="shared" si="36"/>
        <v>349.87</v>
      </c>
      <c r="X43">
        <f t="shared" si="37"/>
        <v>0</v>
      </c>
      <c r="Y43">
        <f t="shared" si="38"/>
        <v>0</v>
      </c>
      <c r="AA43">
        <v>111285077</v>
      </c>
      <c r="AB43">
        <f t="shared" si="39"/>
        <v>600</v>
      </c>
      <c r="AC43">
        <f t="shared" si="40"/>
        <v>600</v>
      </c>
      <c r="AD43">
        <f t="shared" si="41"/>
        <v>0</v>
      </c>
      <c r="AE43">
        <f t="shared" si="42"/>
        <v>0</v>
      </c>
      <c r="AF43">
        <f t="shared" si="43"/>
        <v>0</v>
      </c>
      <c r="AG43">
        <f t="shared" si="44"/>
        <v>0</v>
      </c>
      <c r="AH43">
        <f t="shared" si="45"/>
        <v>0</v>
      </c>
      <c r="AI43">
        <f t="shared" si="46"/>
        <v>0</v>
      </c>
      <c r="AJ43">
        <f t="shared" si="47"/>
        <v>65.709999999999994</v>
      </c>
      <c r="AK43">
        <v>600</v>
      </c>
      <c r="AL43">
        <v>600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65.709999999999994</v>
      </c>
      <c r="AT43">
        <v>102</v>
      </c>
      <c r="AU43">
        <v>58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7.12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54</v>
      </c>
      <c r="BM43">
        <v>6001</v>
      </c>
      <c r="BN43">
        <v>0</v>
      </c>
      <c r="BO43" t="s">
        <v>52</v>
      </c>
      <c r="BP43">
        <v>1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102</v>
      </c>
      <c r="CA43">
        <v>58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8"/>
        <v>22745.84</v>
      </c>
      <c r="CQ43">
        <f t="shared" si="49"/>
        <v>4272</v>
      </c>
      <c r="CR43">
        <f t="shared" si="50"/>
        <v>0</v>
      </c>
      <c r="CS43">
        <f t="shared" si="51"/>
        <v>0</v>
      </c>
      <c r="CT43">
        <f t="shared" si="52"/>
        <v>0</v>
      </c>
      <c r="CU43">
        <f t="shared" si="53"/>
        <v>0</v>
      </c>
      <c r="CV43">
        <f t="shared" si="54"/>
        <v>0</v>
      </c>
      <c r="CW43">
        <f t="shared" si="55"/>
        <v>0</v>
      </c>
      <c r="CX43">
        <f t="shared" si="56"/>
        <v>65.709999999999994</v>
      </c>
      <c r="CY43">
        <f t="shared" si="57"/>
        <v>0</v>
      </c>
      <c r="CZ43">
        <f t="shared" si="58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31</v>
      </c>
      <c r="DW43" t="s">
        <v>31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110921677</v>
      </c>
      <c r="EF43">
        <v>2</v>
      </c>
      <c r="EG43" t="s">
        <v>42</v>
      </c>
      <c r="EH43">
        <v>6</v>
      </c>
      <c r="EI43" t="s">
        <v>43</v>
      </c>
      <c r="EJ43">
        <v>1</v>
      </c>
      <c r="EK43">
        <v>6001</v>
      </c>
      <c r="EL43" t="s">
        <v>43</v>
      </c>
      <c r="EM43" t="s">
        <v>44</v>
      </c>
      <c r="EO43" t="s">
        <v>6</v>
      </c>
      <c r="EQ43">
        <v>0</v>
      </c>
      <c r="ER43">
        <v>600</v>
      </c>
      <c r="ES43">
        <v>600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59"/>
        <v>0</v>
      </c>
      <c r="FS43">
        <v>0</v>
      </c>
      <c r="FX43">
        <v>102</v>
      </c>
      <c r="FY43">
        <v>58</v>
      </c>
      <c r="GA43" t="s">
        <v>6</v>
      </c>
      <c r="GD43">
        <v>1</v>
      </c>
      <c r="GF43">
        <v>-1508325858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60"/>
        <v>0</v>
      </c>
      <c r="GM43">
        <f t="shared" si="61"/>
        <v>22745.84</v>
      </c>
      <c r="GN43">
        <f t="shared" si="62"/>
        <v>22745.84</v>
      </c>
      <c r="GO43">
        <f t="shared" si="63"/>
        <v>0</v>
      </c>
      <c r="GP43">
        <f t="shared" si="64"/>
        <v>0</v>
      </c>
      <c r="GR43">
        <v>0</v>
      </c>
      <c r="GS43">
        <v>3</v>
      </c>
      <c r="GT43">
        <v>0</v>
      </c>
      <c r="GU43" t="s">
        <v>6</v>
      </c>
      <c r="GV43">
        <f t="shared" si="65"/>
        <v>0</v>
      </c>
      <c r="GW43">
        <v>1</v>
      </c>
      <c r="GX43">
        <f t="shared" si="66"/>
        <v>0</v>
      </c>
      <c r="HA43">
        <v>0</v>
      </c>
      <c r="HB43">
        <v>0</v>
      </c>
      <c r="HC43">
        <f t="shared" si="67"/>
        <v>0</v>
      </c>
      <c r="HE43" t="s">
        <v>6</v>
      </c>
      <c r="HF43" t="s">
        <v>6</v>
      </c>
      <c r="HM43" t="s">
        <v>6</v>
      </c>
      <c r="HN43" t="s">
        <v>45</v>
      </c>
      <c r="HO43" t="s">
        <v>46</v>
      </c>
      <c r="HP43" t="s">
        <v>43</v>
      </c>
      <c r="HQ43" t="s">
        <v>43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ROW(SmtRes!A65)</f>
        <v>65</v>
      </c>
      <c r="D44" s="2">
        <f>ROW(EtalonRes!A61)</f>
        <v>61</v>
      </c>
      <c r="E44" s="2" t="s">
        <v>55</v>
      </c>
      <c r="F44" s="2" t="s">
        <v>56</v>
      </c>
      <c r="G44" s="2" t="s">
        <v>57</v>
      </c>
      <c r="H44" s="2" t="s">
        <v>58</v>
      </c>
      <c r="I44" s="2">
        <v>4.725E-2</v>
      </c>
      <c r="J44" s="2">
        <v>0</v>
      </c>
      <c r="K44" s="2">
        <v>4.725E-2</v>
      </c>
      <c r="L44" s="2"/>
      <c r="M44" s="2"/>
      <c r="N44" s="2"/>
      <c r="O44" s="2">
        <f t="shared" si="28"/>
        <v>561.42999999999995</v>
      </c>
      <c r="P44" s="2">
        <f t="shared" si="29"/>
        <v>503.25</v>
      </c>
      <c r="Q44" s="2">
        <f t="shared" si="30"/>
        <v>3.06</v>
      </c>
      <c r="R44" s="2">
        <f t="shared" si="31"/>
        <v>0.14000000000000001</v>
      </c>
      <c r="S44" s="2">
        <f t="shared" si="32"/>
        <v>55.12</v>
      </c>
      <c r="T44" s="2">
        <f t="shared" si="33"/>
        <v>0</v>
      </c>
      <c r="U44" s="2">
        <f t="shared" si="34"/>
        <v>6.0772950000000003</v>
      </c>
      <c r="V44" s="2">
        <f t="shared" si="35"/>
        <v>1.0395E-2</v>
      </c>
      <c r="W44" s="2">
        <f t="shared" si="36"/>
        <v>0</v>
      </c>
      <c r="X44" s="2">
        <f t="shared" si="37"/>
        <v>56.37</v>
      </c>
      <c r="Y44" s="2">
        <f t="shared" si="38"/>
        <v>32.049999999999997</v>
      </c>
      <c r="Z44" s="2"/>
      <c r="AA44" s="2">
        <v>111285085</v>
      </c>
      <c r="AB44" s="2">
        <f t="shared" si="39"/>
        <v>11882.16</v>
      </c>
      <c r="AC44" s="2">
        <f t="shared" si="40"/>
        <v>10650.8</v>
      </c>
      <c r="AD44" s="2">
        <f t="shared" si="41"/>
        <v>64.78</v>
      </c>
      <c r="AE44" s="2">
        <f t="shared" si="42"/>
        <v>2.97</v>
      </c>
      <c r="AF44" s="2">
        <f t="shared" si="43"/>
        <v>1166.58</v>
      </c>
      <c r="AG44" s="2">
        <f t="shared" si="44"/>
        <v>0</v>
      </c>
      <c r="AH44" s="2">
        <f t="shared" si="45"/>
        <v>128.62</v>
      </c>
      <c r="AI44" s="2">
        <f t="shared" si="46"/>
        <v>0.22</v>
      </c>
      <c r="AJ44" s="2">
        <f t="shared" si="47"/>
        <v>0</v>
      </c>
      <c r="AK44" s="2">
        <v>11882.16</v>
      </c>
      <c r="AL44" s="2">
        <v>10650.8</v>
      </c>
      <c r="AM44" s="2">
        <v>64.78</v>
      </c>
      <c r="AN44" s="2">
        <v>2.97</v>
      </c>
      <c r="AO44" s="2">
        <v>1166.58</v>
      </c>
      <c r="AP44" s="2">
        <v>0</v>
      </c>
      <c r="AQ44" s="2">
        <v>128.62</v>
      </c>
      <c r="AR44" s="2">
        <v>0.22</v>
      </c>
      <c r="AS44" s="2">
        <v>0</v>
      </c>
      <c r="AT44" s="2">
        <v>102</v>
      </c>
      <c r="AU44" s="2">
        <v>58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6</v>
      </c>
      <c r="BE44" s="2" t="s">
        <v>6</v>
      </c>
      <c r="BF44" s="2" t="s">
        <v>6</v>
      </c>
      <c r="BG44" s="2" t="s">
        <v>6</v>
      </c>
      <c r="BH44" s="2">
        <v>0</v>
      </c>
      <c r="BI44" s="2">
        <v>1</v>
      </c>
      <c r="BJ44" s="2" t="s">
        <v>59</v>
      </c>
      <c r="BK44" s="2"/>
      <c r="BL44" s="2"/>
      <c r="BM44" s="2">
        <v>6001</v>
      </c>
      <c r="BN44" s="2">
        <v>0</v>
      </c>
      <c r="BO44" s="2" t="s">
        <v>6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6</v>
      </c>
      <c r="BZ44" s="2">
        <v>102</v>
      </c>
      <c r="CA44" s="2">
        <v>58</v>
      </c>
      <c r="CB44" s="2" t="s">
        <v>6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6</v>
      </c>
      <c r="CO44" s="2">
        <v>0</v>
      </c>
      <c r="CP44" s="2">
        <f t="shared" si="48"/>
        <v>561.42999999999995</v>
      </c>
      <c r="CQ44" s="2">
        <f t="shared" si="49"/>
        <v>10650.8</v>
      </c>
      <c r="CR44" s="2">
        <f t="shared" si="50"/>
        <v>64.78</v>
      </c>
      <c r="CS44" s="2">
        <f t="shared" si="51"/>
        <v>2.97</v>
      </c>
      <c r="CT44" s="2">
        <f t="shared" si="52"/>
        <v>1166.58</v>
      </c>
      <c r="CU44" s="2">
        <f t="shared" si="53"/>
        <v>0</v>
      </c>
      <c r="CV44" s="2">
        <f t="shared" si="54"/>
        <v>128.62</v>
      </c>
      <c r="CW44" s="2">
        <f t="shared" si="55"/>
        <v>0.22</v>
      </c>
      <c r="CX44" s="2">
        <f t="shared" si="56"/>
        <v>0</v>
      </c>
      <c r="CY44" s="2">
        <f t="shared" si="57"/>
        <v>56.365199999999994</v>
      </c>
      <c r="CZ44" s="2">
        <f t="shared" si="58"/>
        <v>32.050800000000002</v>
      </c>
      <c r="DA44" s="2"/>
      <c r="DB44" s="2"/>
      <c r="DC44" s="2" t="s">
        <v>6</v>
      </c>
      <c r="DD44" s="2" t="s">
        <v>6</v>
      </c>
      <c r="DE44" s="2" t="s">
        <v>6</v>
      </c>
      <c r="DF44" s="2" t="s">
        <v>6</v>
      </c>
      <c r="DG44" s="2" t="s">
        <v>6</v>
      </c>
      <c r="DH44" s="2" t="s">
        <v>6</v>
      </c>
      <c r="DI44" s="2" t="s">
        <v>6</v>
      </c>
      <c r="DJ44" s="2" t="s">
        <v>6</v>
      </c>
      <c r="DK44" s="2" t="s">
        <v>6</v>
      </c>
      <c r="DL44" s="2" t="s">
        <v>6</v>
      </c>
      <c r="DM44" s="2" t="s">
        <v>6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58</v>
      </c>
      <c r="DW44" s="2" t="s">
        <v>58</v>
      </c>
      <c r="DX44" s="2">
        <v>1</v>
      </c>
      <c r="DY44" s="2"/>
      <c r="DZ44" s="2" t="s">
        <v>6</v>
      </c>
      <c r="EA44" s="2" t="s">
        <v>6</v>
      </c>
      <c r="EB44" s="2" t="s">
        <v>6</v>
      </c>
      <c r="EC44" s="2" t="s">
        <v>6</v>
      </c>
      <c r="ED44" s="2"/>
      <c r="EE44" s="2">
        <v>110921677</v>
      </c>
      <c r="EF44" s="2">
        <v>2</v>
      </c>
      <c r="EG44" s="2" t="s">
        <v>42</v>
      </c>
      <c r="EH44" s="2">
        <v>6</v>
      </c>
      <c r="EI44" s="2" t="s">
        <v>43</v>
      </c>
      <c r="EJ44" s="2">
        <v>1</v>
      </c>
      <c r="EK44" s="2">
        <v>6001</v>
      </c>
      <c r="EL44" s="2" t="s">
        <v>43</v>
      </c>
      <c r="EM44" s="2" t="s">
        <v>44</v>
      </c>
      <c r="EN44" s="2"/>
      <c r="EO44" s="2" t="s">
        <v>6</v>
      </c>
      <c r="EP44" s="2"/>
      <c r="EQ44" s="2">
        <v>0</v>
      </c>
      <c r="ER44" s="2">
        <v>11882.16</v>
      </c>
      <c r="ES44" s="2">
        <v>10650.8</v>
      </c>
      <c r="ET44" s="2">
        <v>64.78</v>
      </c>
      <c r="EU44" s="2">
        <v>2.97</v>
      </c>
      <c r="EV44" s="2">
        <v>1166.58</v>
      </c>
      <c r="EW44" s="2">
        <v>128.62</v>
      </c>
      <c r="EX44" s="2">
        <v>0.22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9"/>
        <v>0</v>
      </c>
      <c r="FS44" s="2">
        <v>0</v>
      </c>
      <c r="FT44" s="2"/>
      <c r="FU44" s="2"/>
      <c r="FV44" s="2"/>
      <c r="FW44" s="2"/>
      <c r="FX44" s="2">
        <v>102</v>
      </c>
      <c r="FY44" s="2">
        <v>58</v>
      </c>
      <c r="FZ44" s="2"/>
      <c r="GA44" s="2" t="s">
        <v>6</v>
      </c>
      <c r="GB44" s="2"/>
      <c r="GC44" s="2"/>
      <c r="GD44" s="2">
        <v>1</v>
      </c>
      <c r="GE44" s="2"/>
      <c r="GF44" s="2">
        <v>-452643608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60"/>
        <v>0</v>
      </c>
      <c r="GM44" s="2">
        <f t="shared" si="61"/>
        <v>649.85</v>
      </c>
      <c r="GN44" s="2">
        <f t="shared" si="62"/>
        <v>649.85</v>
      </c>
      <c r="GO44" s="2">
        <f t="shared" si="63"/>
        <v>0</v>
      </c>
      <c r="GP44" s="2">
        <f t="shared" si="64"/>
        <v>0</v>
      </c>
      <c r="GQ44" s="2"/>
      <c r="GR44" s="2">
        <v>0</v>
      </c>
      <c r="GS44" s="2">
        <v>3</v>
      </c>
      <c r="GT44" s="2">
        <v>0</v>
      </c>
      <c r="GU44" s="2" t="s">
        <v>6</v>
      </c>
      <c r="GV44" s="2">
        <f t="shared" si="65"/>
        <v>0</v>
      </c>
      <c r="GW44" s="2">
        <v>1</v>
      </c>
      <c r="GX44" s="2">
        <f t="shared" si="66"/>
        <v>0</v>
      </c>
      <c r="GY44" s="2"/>
      <c r="GZ44" s="2"/>
      <c r="HA44" s="2">
        <v>0</v>
      </c>
      <c r="HB44" s="2">
        <v>0</v>
      </c>
      <c r="HC44" s="2">
        <f t="shared" si="67"/>
        <v>0</v>
      </c>
      <c r="HD44" s="2"/>
      <c r="HE44" s="2" t="s">
        <v>6</v>
      </c>
      <c r="HF44" s="2" t="s">
        <v>6</v>
      </c>
      <c r="HG44" s="2"/>
      <c r="HH44" s="2"/>
      <c r="HI44" s="2"/>
      <c r="HJ44" s="2"/>
      <c r="HK44" s="2"/>
      <c r="HL44" s="2"/>
      <c r="HM44" s="2" t="s">
        <v>6</v>
      </c>
      <c r="HN44" s="2" t="s">
        <v>45</v>
      </c>
      <c r="HO44" s="2" t="s">
        <v>46</v>
      </c>
      <c r="HP44" s="2" t="s">
        <v>43</v>
      </c>
      <c r="HQ44" s="2" t="s">
        <v>43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ROW(SmtRes!A74)</f>
        <v>74</v>
      </c>
      <c r="D45">
        <f>ROW(EtalonRes!A70)</f>
        <v>70</v>
      </c>
      <c r="E45" t="s">
        <v>55</v>
      </c>
      <c r="F45" t="s">
        <v>56</v>
      </c>
      <c r="G45" t="s">
        <v>57</v>
      </c>
      <c r="H45" t="s">
        <v>58</v>
      </c>
      <c r="I45">
        <v>4.725E-2</v>
      </c>
      <c r="J45">
        <v>0</v>
      </c>
      <c r="K45">
        <v>4.725E-2</v>
      </c>
      <c r="O45">
        <f t="shared" si="28"/>
        <v>5245.69</v>
      </c>
      <c r="P45">
        <f t="shared" si="29"/>
        <v>3301.32</v>
      </c>
      <c r="Q45">
        <f t="shared" si="30"/>
        <v>39.39</v>
      </c>
      <c r="R45">
        <f t="shared" si="31"/>
        <v>4.8499999999999996</v>
      </c>
      <c r="S45">
        <f t="shared" si="32"/>
        <v>1904.98</v>
      </c>
      <c r="T45">
        <f t="shared" si="33"/>
        <v>0</v>
      </c>
      <c r="U45">
        <f t="shared" si="34"/>
        <v>6.0772950000000003</v>
      </c>
      <c r="V45">
        <f t="shared" si="35"/>
        <v>1.0395E-2</v>
      </c>
      <c r="W45">
        <f t="shared" si="36"/>
        <v>0</v>
      </c>
      <c r="X45">
        <f t="shared" si="37"/>
        <v>1948.03</v>
      </c>
      <c r="Y45">
        <f t="shared" si="38"/>
        <v>1107.7</v>
      </c>
      <c r="AA45">
        <v>111285077</v>
      </c>
      <c r="AB45">
        <f t="shared" si="39"/>
        <v>11882.16</v>
      </c>
      <c r="AC45">
        <f t="shared" si="40"/>
        <v>10650.8</v>
      </c>
      <c r="AD45">
        <f t="shared" si="41"/>
        <v>64.78</v>
      </c>
      <c r="AE45">
        <f t="shared" si="42"/>
        <v>2.97</v>
      </c>
      <c r="AF45">
        <f t="shared" si="43"/>
        <v>1166.58</v>
      </c>
      <c r="AG45">
        <f t="shared" si="44"/>
        <v>0</v>
      </c>
      <c r="AH45">
        <f t="shared" si="45"/>
        <v>128.62</v>
      </c>
      <c r="AI45">
        <f t="shared" si="46"/>
        <v>0.22</v>
      </c>
      <c r="AJ45">
        <f t="shared" si="47"/>
        <v>0</v>
      </c>
      <c r="AK45">
        <v>11882.16</v>
      </c>
      <c r="AL45">
        <v>10650.8</v>
      </c>
      <c r="AM45">
        <v>64.78</v>
      </c>
      <c r="AN45">
        <v>2.97</v>
      </c>
      <c r="AO45">
        <v>1166.58</v>
      </c>
      <c r="AP45">
        <v>0</v>
      </c>
      <c r="AQ45">
        <v>128.62</v>
      </c>
      <c r="AR45">
        <v>0.22</v>
      </c>
      <c r="AS45">
        <v>0</v>
      </c>
      <c r="AT45">
        <v>102</v>
      </c>
      <c r="AU45">
        <v>58</v>
      </c>
      <c r="AV45">
        <v>1</v>
      </c>
      <c r="AW45">
        <v>1</v>
      </c>
      <c r="AZ45">
        <v>1</v>
      </c>
      <c r="BA45">
        <v>34.56</v>
      </c>
      <c r="BB45">
        <v>12.87</v>
      </c>
      <c r="BC45">
        <v>6.56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59</v>
      </c>
      <c r="BM45">
        <v>6001</v>
      </c>
      <c r="BN45">
        <v>0</v>
      </c>
      <c r="BO45" t="s">
        <v>56</v>
      </c>
      <c r="BP45">
        <v>1</v>
      </c>
      <c r="BQ45">
        <v>2</v>
      </c>
      <c r="BR45">
        <v>0</v>
      </c>
      <c r="BS45">
        <v>34.56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102</v>
      </c>
      <c r="CA45">
        <v>58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8"/>
        <v>5245.6900000000005</v>
      </c>
      <c r="CQ45">
        <f t="shared" si="49"/>
        <v>69869.247999999992</v>
      </c>
      <c r="CR45">
        <f t="shared" si="50"/>
        <v>833.71859999999992</v>
      </c>
      <c r="CS45">
        <f t="shared" si="51"/>
        <v>102.64320000000001</v>
      </c>
      <c r="CT45">
        <f t="shared" si="52"/>
        <v>40317.004800000002</v>
      </c>
      <c r="CU45">
        <f t="shared" si="53"/>
        <v>0</v>
      </c>
      <c r="CV45">
        <f t="shared" si="54"/>
        <v>128.62</v>
      </c>
      <c r="CW45">
        <f t="shared" si="55"/>
        <v>0.22</v>
      </c>
      <c r="CX45">
        <f t="shared" si="56"/>
        <v>0</v>
      </c>
      <c r="CY45">
        <f t="shared" si="57"/>
        <v>1948.0266000000001</v>
      </c>
      <c r="CZ45">
        <f t="shared" si="58"/>
        <v>1107.7013999999999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58</v>
      </c>
      <c r="DW45" t="s">
        <v>58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110921677</v>
      </c>
      <c r="EF45">
        <v>2</v>
      </c>
      <c r="EG45" t="s">
        <v>42</v>
      </c>
      <c r="EH45">
        <v>6</v>
      </c>
      <c r="EI45" t="s">
        <v>43</v>
      </c>
      <c r="EJ45">
        <v>1</v>
      </c>
      <c r="EK45">
        <v>6001</v>
      </c>
      <c r="EL45" t="s">
        <v>43</v>
      </c>
      <c r="EM45" t="s">
        <v>44</v>
      </c>
      <c r="EO45" t="s">
        <v>6</v>
      </c>
      <c r="EQ45">
        <v>0</v>
      </c>
      <c r="ER45">
        <v>11882.16</v>
      </c>
      <c r="ES45">
        <v>10650.8</v>
      </c>
      <c r="ET45">
        <v>64.78</v>
      </c>
      <c r="EU45">
        <v>2.97</v>
      </c>
      <c r="EV45">
        <v>1166.58</v>
      </c>
      <c r="EW45">
        <v>128.62</v>
      </c>
      <c r="EX45">
        <v>0.22</v>
      </c>
      <c r="EY45">
        <v>0</v>
      </c>
      <c r="FQ45">
        <v>0</v>
      </c>
      <c r="FR45">
        <f t="shared" si="59"/>
        <v>0</v>
      </c>
      <c r="FS45">
        <v>0</v>
      </c>
      <c r="FX45">
        <v>102</v>
      </c>
      <c r="FY45">
        <v>58</v>
      </c>
      <c r="GA45" t="s">
        <v>6</v>
      </c>
      <c r="GD45">
        <v>1</v>
      </c>
      <c r="GF45">
        <v>-452643608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60"/>
        <v>0</v>
      </c>
      <c r="GM45">
        <f t="shared" si="61"/>
        <v>8301.42</v>
      </c>
      <c r="GN45">
        <f t="shared" si="62"/>
        <v>8301.42</v>
      </c>
      <c r="GO45">
        <f t="shared" si="63"/>
        <v>0</v>
      </c>
      <c r="GP45">
        <f t="shared" si="64"/>
        <v>0</v>
      </c>
      <c r="GR45">
        <v>0</v>
      </c>
      <c r="GS45">
        <v>3</v>
      </c>
      <c r="GT45">
        <v>0</v>
      </c>
      <c r="GU45" t="s">
        <v>6</v>
      </c>
      <c r="GV45">
        <f t="shared" si="65"/>
        <v>0</v>
      </c>
      <c r="GW45">
        <v>1</v>
      </c>
      <c r="GX45">
        <f t="shared" si="66"/>
        <v>0</v>
      </c>
      <c r="HA45">
        <v>0</v>
      </c>
      <c r="HB45">
        <v>0</v>
      </c>
      <c r="HC45">
        <f t="shared" si="67"/>
        <v>0</v>
      </c>
      <c r="HE45" t="s">
        <v>6</v>
      </c>
      <c r="HF45" t="s">
        <v>6</v>
      </c>
      <c r="HM45" t="s">
        <v>6</v>
      </c>
      <c r="HN45" t="s">
        <v>45</v>
      </c>
      <c r="HO45" t="s">
        <v>46</v>
      </c>
      <c r="HP45" t="s">
        <v>43</v>
      </c>
      <c r="HQ45" t="s">
        <v>43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ROW(SmtRes!A81)</f>
        <v>81</v>
      </c>
      <c r="D46" s="2">
        <f>ROW(EtalonRes!A77)</f>
        <v>77</v>
      </c>
      <c r="E46" s="2" t="s">
        <v>60</v>
      </c>
      <c r="F46" s="2" t="s">
        <v>61</v>
      </c>
      <c r="G46" s="2" t="s">
        <v>62</v>
      </c>
      <c r="H46" s="2" t="s">
        <v>63</v>
      </c>
      <c r="I46" s="2">
        <f>ROUND(6.375/100,9)</f>
        <v>6.3750000000000001E-2</v>
      </c>
      <c r="J46" s="2">
        <v>0</v>
      </c>
      <c r="K46" s="2">
        <f>ROUND(6.375/100,9)</f>
        <v>6.3750000000000001E-2</v>
      </c>
      <c r="L46" s="2"/>
      <c r="M46" s="2"/>
      <c r="N46" s="2"/>
      <c r="O46" s="2">
        <f t="shared" si="28"/>
        <v>74.97</v>
      </c>
      <c r="P46" s="2">
        <f t="shared" si="29"/>
        <v>57.28</v>
      </c>
      <c r="Q46" s="2">
        <f t="shared" si="30"/>
        <v>4.84</v>
      </c>
      <c r="R46" s="2">
        <f t="shared" si="31"/>
        <v>0</v>
      </c>
      <c r="S46" s="2">
        <f t="shared" si="32"/>
        <v>12.85</v>
      </c>
      <c r="T46" s="2">
        <f t="shared" si="33"/>
        <v>0</v>
      </c>
      <c r="U46" s="2">
        <f t="shared" si="34"/>
        <v>1.3514999999999999</v>
      </c>
      <c r="V46" s="2">
        <f t="shared" si="35"/>
        <v>0</v>
      </c>
      <c r="W46" s="2">
        <f t="shared" si="36"/>
        <v>0</v>
      </c>
      <c r="X46" s="2">
        <f t="shared" si="37"/>
        <v>14.14</v>
      </c>
      <c r="Y46" s="2">
        <f t="shared" si="38"/>
        <v>8.8699999999999992</v>
      </c>
      <c r="Z46" s="2"/>
      <c r="AA46" s="2">
        <v>111285085</v>
      </c>
      <c r="AB46" s="2">
        <f t="shared" si="39"/>
        <v>1176.02</v>
      </c>
      <c r="AC46" s="2">
        <f t="shared" si="40"/>
        <v>898.48</v>
      </c>
      <c r="AD46" s="2">
        <f t="shared" si="41"/>
        <v>75.930000000000007</v>
      </c>
      <c r="AE46" s="2">
        <f t="shared" si="42"/>
        <v>0</v>
      </c>
      <c r="AF46" s="2">
        <f t="shared" si="43"/>
        <v>201.61</v>
      </c>
      <c r="AG46" s="2">
        <f t="shared" si="44"/>
        <v>0</v>
      </c>
      <c r="AH46" s="2">
        <f t="shared" si="45"/>
        <v>21.2</v>
      </c>
      <c r="AI46" s="2">
        <f t="shared" si="46"/>
        <v>0</v>
      </c>
      <c r="AJ46" s="2">
        <f t="shared" si="47"/>
        <v>0</v>
      </c>
      <c r="AK46" s="2">
        <v>1176.02</v>
      </c>
      <c r="AL46" s="2">
        <v>898.48</v>
      </c>
      <c r="AM46" s="2">
        <v>75.930000000000007</v>
      </c>
      <c r="AN46" s="2">
        <v>0</v>
      </c>
      <c r="AO46" s="2">
        <v>201.61</v>
      </c>
      <c r="AP46" s="2">
        <v>0</v>
      </c>
      <c r="AQ46" s="2">
        <v>21.2</v>
      </c>
      <c r="AR46" s="2">
        <v>0</v>
      </c>
      <c r="AS46" s="2">
        <v>0</v>
      </c>
      <c r="AT46" s="2">
        <v>110</v>
      </c>
      <c r="AU46" s="2">
        <v>69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6</v>
      </c>
      <c r="BE46" s="2" t="s">
        <v>6</v>
      </c>
      <c r="BF46" s="2" t="s">
        <v>6</v>
      </c>
      <c r="BG46" s="2" t="s">
        <v>6</v>
      </c>
      <c r="BH46" s="2">
        <v>0</v>
      </c>
      <c r="BI46" s="2">
        <v>1</v>
      </c>
      <c r="BJ46" s="2" t="s">
        <v>64</v>
      </c>
      <c r="BK46" s="2"/>
      <c r="BL46" s="2"/>
      <c r="BM46" s="2">
        <v>8001</v>
      </c>
      <c r="BN46" s="2">
        <v>0</v>
      </c>
      <c r="BO46" s="2" t="s">
        <v>6</v>
      </c>
      <c r="BP46" s="2">
        <v>0</v>
      </c>
      <c r="BQ46" s="2">
        <v>23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6</v>
      </c>
      <c r="BZ46" s="2">
        <v>110</v>
      </c>
      <c r="CA46" s="2">
        <v>69</v>
      </c>
      <c r="CB46" s="2" t="s">
        <v>6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6</v>
      </c>
      <c r="CO46" s="2">
        <v>0</v>
      </c>
      <c r="CP46" s="2">
        <f t="shared" si="48"/>
        <v>74.97</v>
      </c>
      <c r="CQ46" s="2">
        <f t="shared" si="49"/>
        <v>898.48</v>
      </c>
      <c r="CR46" s="2">
        <f t="shared" si="50"/>
        <v>75.930000000000007</v>
      </c>
      <c r="CS46" s="2">
        <f t="shared" si="51"/>
        <v>0</v>
      </c>
      <c r="CT46" s="2">
        <f t="shared" si="52"/>
        <v>201.61</v>
      </c>
      <c r="CU46" s="2">
        <f t="shared" si="53"/>
        <v>0</v>
      </c>
      <c r="CV46" s="2">
        <f t="shared" si="54"/>
        <v>21.2</v>
      </c>
      <c r="CW46" s="2">
        <f t="shared" si="55"/>
        <v>0</v>
      </c>
      <c r="CX46" s="2">
        <f t="shared" si="56"/>
        <v>0</v>
      </c>
      <c r="CY46" s="2">
        <f t="shared" si="57"/>
        <v>14.135</v>
      </c>
      <c r="CZ46" s="2">
        <f t="shared" si="58"/>
        <v>8.8665000000000003</v>
      </c>
      <c r="DA46" s="2"/>
      <c r="DB46" s="2"/>
      <c r="DC46" s="2" t="s">
        <v>6</v>
      </c>
      <c r="DD46" s="2" t="s">
        <v>6</v>
      </c>
      <c r="DE46" s="2" t="s">
        <v>6</v>
      </c>
      <c r="DF46" s="2" t="s">
        <v>6</v>
      </c>
      <c r="DG46" s="2" t="s">
        <v>6</v>
      </c>
      <c r="DH46" s="2" t="s">
        <v>6</v>
      </c>
      <c r="DI46" s="2" t="s">
        <v>6</v>
      </c>
      <c r="DJ46" s="2" t="s">
        <v>6</v>
      </c>
      <c r="DK46" s="2" t="s">
        <v>6</v>
      </c>
      <c r="DL46" s="2" t="s">
        <v>6</v>
      </c>
      <c r="DM46" s="2" t="s">
        <v>6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1005</v>
      </c>
      <c r="DV46" s="2" t="s">
        <v>63</v>
      </c>
      <c r="DW46" s="2" t="s">
        <v>63</v>
      </c>
      <c r="DX46" s="2">
        <v>100</v>
      </c>
      <c r="DY46" s="2"/>
      <c r="DZ46" s="2" t="s">
        <v>6</v>
      </c>
      <c r="EA46" s="2" t="s">
        <v>6</v>
      </c>
      <c r="EB46" s="2" t="s">
        <v>6</v>
      </c>
      <c r="EC46" s="2" t="s">
        <v>6</v>
      </c>
      <c r="ED46" s="2"/>
      <c r="EE46" s="2">
        <v>110921688</v>
      </c>
      <c r="EF46" s="2">
        <v>23</v>
      </c>
      <c r="EG46" s="2" t="s">
        <v>23</v>
      </c>
      <c r="EH46" s="2">
        <v>8</v>
      </c>
      <c r="EI46" s="2" t="s">
        <v>24</v>
      </c>
      <c r="EJ46" s="2">
        <v>1</v>
      </c>
      <c r="EK46" s="2">
        <v>8001</v>
      </c>
      <c r="EL46" s="2" t="s">
        <v>24</v>
      </c>
      <c r="EM46" s="2" t="s">
        <v>25</v>
      </c>
      <c r="EN46" s="2"/>
      <c r="EO46" s="2" t="s">
        <v>6</v>
      </c>
      <c r="EP46" s="2"/>
      <c r="EQ46" s="2">
        <v>0</v>
      </c>
      <c r="ER46" s="2">
        <v>1176.02</v>
      </c>
      <c r="ES46" s="2">
        <v>898.48</v>
      </c>
      <c r="ET46" s="2">
        <v>75.930000000000007</v>
      </c>
      <c r="EU46" s="2">
        <v>0</v>
      </c>
      <c r="EV46" s="2">
        <v>201.61</v>
      </c>
      <c r="EW46" s="2">
        <v>21.2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9"/>
        <v>0</v>
      </c>
      <c r="FS46" s="2">
        <v>0</v>
      </c>
      <c r="FT46" s="2"/>
      <c r="FU46" s="2"/>
      <c r="FV46" s="2"/>
      <c r="FW46" s="2"/>
      <c r="FX46" s="2">
        <v>110</v>
      </c>
      <c r="FY46" s="2">
        <v>69</v>
      </c>
      <c r="FZ46" s="2"/>
      <c r="GA46" s="2" t="s">
        <v>6</v>
      </c>
      <c r="GB46" s="2"/>
      <c r="GC46" s="2"/>
      <c r="GD46" s="2">
        <v>1</v>
      </c>
      <c r="GE46" s="2"/>
      <c r="GF46" s="2">
        <v>-293874410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60"/>
        <v>0</v>
      </c>
      <c r="GM46" s="2">
        <f t="shared" si="61"/>
        <v>97.98</v>
      </c>
      <c r="GN46" s="2">
        <f t="shared" si="62"/>
        <v>97.98</v>
      </c>
      <c r="GO46" s="2">
        <f t="shared" si="63"/>
        <v>0</v>
      </c>
      <c r="GP46" s="2">
        <f t="shared" si="64"/>
        <v>0</v>
      </c>
      <c r="GQ46" s="2"/>
      <c r="GR46" s="2">
        <v>0</v>
      </c>
      <c r="GS46" s="2">
        <v>3</v>
      </c>
      <c r="GT46" s="2">
        <v>0</v>
      </c>
      <c r="GU46" s="2" t="s">
        <v>6</v>
      </c>
      <c r="GV46" s="2">
        <f t="shared" si="65"/>
        <v>0</v>
      </c>
      <c r="GW46" s="2">
        <v>1</v>
      </c>
      <c r="GX46" s="2">
        <f t="shared" si="66"/>
        <v>0</v>
      </c>
      <c r="GY46" s="2"/>
      <c r="GZ46" s="2"/>
      <c r="HA46" s="2">
        <v>0</v>
      </c>
      <c r="HB46" s="2">
        <v>0</v>
      </c>
      <c r="HC46" s="2">
        <f t="shared" si="67"/>
        <v>0</v>
      </c>
      <c r="HD46" s="2"/>
      <c r="HE46" s="2" t="s">
        <v>6</v>
      </c>
      <c r="HF46" s="2" t="s">
        <v>6</v>
      </c>
      <c r="HG46" s="2"/>
      <c r="HH46" s="2"/>
      <c r="HI46" s="2"/>
      <c r="HJ46" s="2"/>
      <c r="HK46" s="2"/>
      <c r="HL46" s="2"/>
      <c r="HM46" s="2" t="s">
        <v>6</v>
      </c>
      <c r="HN46" s="2" t="s">
        <v>26</v>
      </c>
      <c r="HO46" s="2" t="s">
        <v>27</v>
      </c>
      <c r="HP46" s="2" t="s">
        <v>24</v>
      </c>
      <c r="HQ46" s="2" t="s">
        <v>24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ROW(SmtRes!A88)</f>
        <v>88</v>
      </c>
      <c r="D47">
        <f>ROW(EtalonRes!A84)</f>
        <v>84</v>
      </c>
      <c r="E47" t="s">
        <v>60</v>
      </c>
      <c r="F47" t="s">
        <v>61</v>
      </c>
      <c r="G47" t="s">
        <v>62</v>
      </c>
      <c r="H47" t="s">
        <v>63</v>
      </c>
      <c r="I47">
        <f>ROUND(6.375/100,9)</f>
        <v>6.3750000000000001E-2</v>
      </c>
      <c r="J47">
        <v>0</v>
      </c>
      <c r="K47">
        <f>ROUND(6.375/100,9)</f>
        <v>6.3750000000000001E-2</v>
      </c>
      <c r="O47">
        <f t="shared" si="28"/>
        <v>991.08</v>
      </c>
      <c r="P47">
        <f t="shared" si="29"/>
        <v>510.92</v>
      </c>
      <c r="Q47">
        <f t="shared" si="30"/>
        <v>35.97</v>
      </c>
      <c r="R47">
        <f t="shared" si="31"/>
        <v>0</v>
      </c>
      <c r="S47">
        <f t="shared" si="32"/>
        <v>444.19</v>
      </c>
      <c r="T47">
        <f t="shared" si="33"/>
        <v>0</v>
      </c>
      <c r="U47">
        <f t="shared" si="34"/>
        <v>1.3514999999999999</v>
      </c>
      <c r="V47">
        <f t="shared" si="35"/>
        <v>0</v>
      </c>
      <c r="W47">
        <f t="shared" si="36"/>
        <v>0</v>
      </c>
      <c r="X47">
        <f t="shared" si="37"/>
        <v>488.61</v>
      </c>
      <c r="Y47">
        <f t="shared" si="38"/>
        <v>306.49</v>
      </c>
      <c r="AA47">
        <v>111285077</v>
      </c>
      <c r="AB47">
        <f t="shared" si="39"/>
        <v>1176.02</v>
      </c>
      <c r="AC47">
        <f t="shared" si="40"/>
        <v>898.48</v>
      </c>
      <c r="AD47">
        <f t="shared" si="41"/>
        <v>75.930000000000007</v>
      </c>
      <c r="AE47">
        <f t="shared" si="42"/>
        <v>0</v>
      </c>
      <c r="AF47">
        <f t="shared" si="43"/>
        <v>201.61</v>
      </c>
      <c r="AG47">
        <f t="shared" si="44"/>
        <v>0</v>
      </c>
      <c r="AH47">
        <f t="shared" si="45"/>
        <v>21.2</v>
      </c>
      <c r="AI47">
        <f t="shared" si="46"/>
        <v>0</v>
      </c>
      <c r="AJ47">
        <f t="shared" si="47"/>
        <v>0</v>
      </c>
      <c r="AK47">
        <v>1176.02</v>
      </c>
      <c r="AL47">
        <v>898.48</v>
      </c>
      <c r="AM47">
        <v>75.930000000000007</v>
      </c>
      <c r="AN47">
        <v>0</v>
      </c>
      <c r="AO47">
        <v>201.61</v>
      </c>
      <c r="AP47">
        <v>0</v>
      </c>
      <c r="AQ47">
        <v>21.2</v>
      </c>
      <c r="AR47">
        <v>0</v>
      </c>
      <c r="AS47">
        <v>0</v>
      </c>
      <c r="AT47">
        <v>110</v>
      </c>
      <c r="AU47">
        <v>69</v>
      </c>
      <c r="AV47">
        <v>1</v>
      </c>
      <c r="AW47">
        <v>1</v>
      </c>
      <c r="AZ47">
        <v>1</v>
      </c>
      <c r="BA47">
        <v>34.56</v>
      </c>
      <c r="BB47">
        <v>7.43</v>
      </c>
      <c r="BC47">
        <v>8.92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64</v>
      </c>
      <c r="BM47">
        <v>8001</v>
      </c>
      <c r="BN47">
        <v>0</v>
      </c>
      <c r="BO47" t="s">
        <v>61</v>
      </c>
      <c r="BP47">
        <v>1</v>
      </c>
      <c r="BQ47">
        <v>23</v>
      </c>
      <c r="BR47">
        <v>0</v>
      </c>
      <c r="BS47">
        <v>34.56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110</v>
      </c>
      <c r="CA47">
        <v>69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8"/>
        <v>991.07999999999993</v>
      </c>
      <c r="CQ47">
        <f t="shared" si="49"/>
        <v>8014.4416000000001</v>
      </c>
      <c r="CR47">
        <f t="shared" si="50"/>
        <v>564.15989999999999</v>
      </c>
      <c r="CS47">
        <f t="shared" si="51"/>
        <v>0</v>
      </c>
      <c r="CT47">
        <f t="shared" si="52"/>
        <v>6967.6416000000008</v>
      </c>
      <c r="CU47">
        <f t="shared" si="53"/>
        <v>0</v>
      </c>
      <c r="CV47">
        <f t="shared" si="54"/>
        <v>21.2</v>
      </c>
      <c r="CW47">
        <f t="shared" si="55"/>
        <v>0</v>
      </c>
      <c r="CX47">
        <f t="shared" si="56"/>
        <v>0</v>
      </c>
      <c r="CY47">
        <f t="shared" si="57"/>
        <v>488.60900000000004</v>
      </c>
      <c r="CZ47">
        <f t="shared" si="58"/>
        <v>306.49110000000002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63</v>
      </c>
      <c r="DW47" t="s">
        <v>63</v>
      </c>
      <c r="DX47">
        <v>100</v>
      </c>
      <c r="DZ47" t="s">
        <v>6</v>
      </c>
      <c r="EA47" t="s">
        <v>6</v>
      </c>
      <c r="EB47" t="s">
        <v>6</v>
      </c>
      <c r="EC47" t="s">
        <v>6</v>
      </c>
      <c r="EE47">
        <v>110921688</v>
      </c>
      <c r="EF47">
        <v>23</v>
      </c>
      <c r="EG47" t="s">
        <v>23</v>
      </c>
      <c r="EH47">
        <v>8</v>
      </c>
      <c r="EI47" t="s">
        <v>24</v>
      </c>
      <c r="EJ47">
        <v>1</v>
      </c>
      <c r="EK47">
        <v>8001</v>
      </c>
      <c r="EL47" t="s">
        <v>24</v>
      </c>
      <c r="EM47" t="s">
        <v>25</v>
      </c>
      <c r="EO47" t="s">
        <v>6</v>
      </c>
      <c r="EQ47">
        <v>0</v>
      </c>
      <c r="ER47">
        <v>1176.02</v>
      </c>
      <c r="ES47">
        <v>898.48</v>
      </c>
      <c r="ET47">
        <v>75.930000000000007</v>
      </c>
      <c r="EU47">
        <v>0</v>
      </c>
      <c r="EV47">
        <v>201.61</v>
      </c>
      <c r="EW47">
        <v>21.2</v>
      </c>
      <c r="EX47">
        <v>0</v>
      </c>
      <c r="EY47">
        <v>0</v>
      </c>
      <c r="FQ47">
        <v>0</v>
      </c>
      <c r="FR47">
        <f t="shared" si="59"/>
        <v>0</v>
      </c>
      <c r="FS47">
        <v>0</v>
      </c>
      <c r="FX47">
        <v>110</v>
      </c>
      <c r="FY47">
        <v>69</v>
      </c>
      <c r="GA47" t="s">
        <v>6</v>
      </c>
      <c r="GD47">
        <v>1</v>
      </c>
      <c r="GF47">
        <v>-293874410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60"/>
        <v>0</v>
      </c>
      <c r="GM47">
        <f t="shared" si="61"/>
        <v>1786.18</v>
      </c>
      <c r="GN47">
        <f t="shared" si="62"/>
        <v>1786.18</v>
      </c>
      <c r="GO47">
        <f t="shared" si="63"/>
        <v>0</v>
      </c>
      <c r="GP47">
        <f t="shared" si="64"/>
        <v>0</v>
      </c>
      <c r="GR47">
        <v>0</v>
      </c>
      <c r="GS47">
        <v>3</v>
      </c>
      <c r="GT47">
        <v>0</v>
      </c>
      <c r="GU47" t="s">
        <v>6</v>
      </c>
      <c r="GV47">
        <f t="shared" si="65"/>
        <v>0</v>
      </c>
      <c r="GW47">
        <v>1</v>
      </c>
      <c r="GX47">
        <f t="shared" si="66"/>
        <v>0</v>
      </c>
      <c r="HA47">
        <v>0</v>
      </c>
      <c r="HB47">
        <v>0</v>
      </c>
      <c r="HC47">
        <f t="shared" si="67"/>
        <v>0</v>
      </c>
      <c r="HE47" t="s">
        <v>6</v>
      </c>
      <c r="HF47" t="s">
        <v>6</v>
      </c>
      <c r="HM47" t="s">
        <v>6</v>
      </c>
      <c r="HN47" t="s">
        <v>26</v>
      </c>
      <c r="HO47" t="s">
        <v>27</v>
      </c>
      <c r="HP47" t="s">
        <v>24</v>
      </c>
      <c r="HQ47" t="s">
        <v>24</v>
      </c>
      <c r="IK47">
        <v>0</v>
      </c>
    </row>
    <row r="49" spans="1:206" x14ac:dyDescent="0.2">
      <c r="A49" s="3">
        <v>51</v>
      </c>
      <c r="B49" s="3">
        <f>B28</f>
        <v>1</v>
      </c>
      <c r="C49" s="3">
        <f>A28</f>
        <v>5</v>
      </c>
      <c r="D49" s="3">
        <f>ROW(A28)</f>
        <v>28</v>
      </c>
      <c r="E49" s="3"/>
      <c r="F49" s="3" t="str">
        <f>IF(F28&lt;&gt;"",F28,"")</f>
        <v>Новый подраздел</v>
      </c>
      <c r="G49" s="3" t="str">
        <f>IF(G28&lt;&gt;"",G28,"")</f>
        <v>Фундаменты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68">ROUND(AB49,2)</f>
        <v>4798.0600000000004</v>
      </c>
      <c r="P49" s="3">
        <f t="shared" si="68"/>
        <v>4259.62</v>
      </c>
      <c r="Q49" s="3">
        <f t="shared" si="68"/>
        <v>244.62</v>
      </c>
      <c r="R49" s="3">
        <f t="shared" si="68"/>
        <v>33.229999999999997</v>
      </c>
      <c r="S49" s="3">
        <f t="shared" si="68"/>
        <v>293.82</v>
      </c>
      <c r="T49" s="3">
        <f t="shared" si="68"/>
        <v>0</v>
      </c>
      <c r="U49" s="3">
        <f>AH49</f>
        <v>34.255611000000002</v>
      </c>
      <c r="V49" s="3">
        <f>AI49</f>
        <v>2.6686710000000002</v>
      </c>
      <c r="W49" s="3">
        <f>ROUND(AJ49,2)</f>
        <v>413.26</v>
      </c>
      <c r="X49" s="3">
        <f>ROUND(AK49,2)</f>
        <v>337.81</v>
      </c>
      <c r="Y49" s="3">
        <f>ROUND(AL49,2)</f>
        <v>195.47</v>
      </c>
      <c r="Z49" s="3"/>
      <c r="AA49" s="3"/>
      <c r="AB49" s="3">
        <f>ROUND(SUMIF(AA32:AA47,"=111285085",O32:O47),2)</f>
        <v>4798.0600000000004</v>
      </c>
      <c r="AC49" s="3">
        <f>ROUND(SUMIF(AA32:AA47,"=111285085",P32:P47),2)</f>
        <v>4259.62</v>
      </c>
      <c r="AD49" s="3">
        <f>ROUND(SUMIF(AA32:AA47,"=111285085",Q32:Q47),2)</f>
        <v>244.62</v>
      </c>
      <c r="AE49" s="3">
        <f>ROUND(SUMIF(AA32:AA47,"=111285085",R32:R47),2)</f>
        <v>33.229999999999997</v>
      </c>
      <c r="AF49" s="3">
        <f>ROUND(SUMIF(AA32:AA47,"=111285085",S32:S47),2)</f>
        <v>293.82</v>
      </c>
      <c r="AG49" s="3">
        <f>ROUND(SUMIF(AA32:AA47,"=111285085",T32:T47),2)</f>
        <v>0</v>
      </c>
      <c r="AH49" s="3">
        <f>SUMIF(AA32:AA47,"=111285085",U32:U47)</f>
        <v>34.255611000000002</v>
      </c>
      <c r="AI49" s="3">
        <f>SUMIF(AA32:AA47,"=111285085",V32:V47)</f>
        <v>2.6686710000000002</v>
      </c>
      <c r="AJ49" s="3">
        <f>ROUND(SUMIF(AA32:AA47,"=111285085",W32:W47),2)</f>
        <v>413.26</v>
      </c>
      <c r="AK49" s="3">
        <f>ROUND(SUMIF(AA32:AA47,"=111285085",X32:X47),2)</f>
        <v>337.81</v>
      </c>
      <c r="AL49" s="3">
        <f>ROUND(SUMIF(AA32:AA47,"=111285085",Y32:Y47),2)</f>
        <v>195.47</v>
      </c>
      <c r="AM49" s="3"/>
      <c r="AN49" s="3"/>
      <c r="AO49" s="3">
        <f t="shared" ref="AO49:BD49" si="69">ROUND(BX49,2)</f>
        <v>0</v>
      </c>
      <c r="AP49" s="3">
        <f t="shared" si="69"/>
        <v>0</v>
      </c>
      <c r="AQ49" s="3">
        <f t="shared" si="69"/>
        <v>0</v>
      </c>
      <c r="AR49" s="3">
        <f t="shared" si="69"/>
        <v>5331.34</v>
      </c>
      <c r="AS49" s="3">
        <f t="shared" si="69"/>
        <v>5331.34</v>
      </c>
      <c r="AT49" s="3">
        <f t="shared" si="69"/>
        <v>0</v>
      </c>
      <c r="AU49" s="3">
        <f t="shared" si="69"/>
        <v>0</v>
      </c>
      <c r="AV49" s="3">
        <f t="shared" si="69"/>
        <v>4259.62</v>
      </c>
      <c r="AW49" s="3">
        <f t="shared" si="69"/>
        <v>4259.62</v>
      </c>
      <c r="AX49" s="3">
        <f t="shared" si="69"/>
        <v>0</v>
      </c>
      <c r="AY49" s="3">
        <f t="shared" si="69"/>
        <v>4259.62</v>
      </c>
      <c r="AZ49" s="3">
        <f t="shared" si="69"/>
        <v>0</v>
      </c>
      <c r="BA49" s="3">
        <f t="shared" si="69"/>
        <v>0</v>
      </c>
      <c r="BB49" s="3">
        <f t="shared" si="69"/>
        <v>0</v>
      </c>
      <c r="BC49" s="3">
        <f t="shared" si="69"/>
        <v>0</v>
      </c>
      <c r="BD49" s="3">
        <f t="shared" si="69"/>
        <v>0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ROUND(SUMIF(AA32:AA47,"=111285085",FQ32:FQ47),2)</f>
        <v>0</v>
      </c>
      <c r="BY49" s="3">
        <f>ROUND(SUMIF(AA32:AA47,"=111285085",FR32:FR47),2)</f>
        <v>0</v>
      </c>
      <c r="BZ49" s="3">
        <f>ROUND(SUMIF(AA32:AA47,"=111285085",GL32:GL47),2)</f>
        <v>0</v>
      </c>
      <c r="CA49" s="3">
        <f>ROUND(SUMIF(AA32:AA47,"=111285085",GM32:GM47),2)</f>
        <v>5331.34</v>
      </c>
      <c r="CB49" s="3">
        <f>ROUND(SUMIF(AA32:AA47,"=111285085",GN32:GN47),2)</f>
        <v>5331.34</v>
      </c>
      <c r="CC49" s="3">
        <f>ROUND(SUMIF(AA32:AA47,"=111285085",GO32:GO47),2)</f>
        <v>0</v>
      </c>
      <c r="CD49" s="3">
        <f>ROUND(SUMIF(AA32:AA47,"=111285085",GP32:GP47),2)</f>
        <v>0</v>
      </c>
      <c r="CE49" s="3">
        <f>AC49-BX49</f>
        <v>4259.62</v>
      </c>
      <c r="CF49" s="3">
        <f>AC49-BY49</f>
        <v>4259.62</v>
      </c>
      <c r="CG49" s="3">
        <f>BX49-BZ49</f>
        <v>0</v>
      </c>
      <c r="CH49" s="3">
        <f>AC49-BX49-BY49+BZ49</f>
        <v>4259.62</v>
      </c>
      <c r="CI49" s="3">
        <f>BY49-BZ49</f>
        <v>0</v>
      </c>
      <c r="CJ49" s="3">
        <f>ROUND(SUMIF(AA32:AA47,"=111285085",GX32:GX47),2)</f>
        <v>0</v>
      </c>
      <c r="CK49" s="3">
        <f>ROUND(SUMIF(AA32:AA47,"=111285085",GY32:GY47),2)</f>
        <v>0</v>
      </c>
      <c r="CL49" s="3">
        <f>ROUND(SUMIF(AA32:AA47,"=111285085",GZ32:GZ47),2)</f>
        <v>0</v>
      </c>
      <c r="CM49" s="3">
        <f>ROUND(SUMIF(AA32:AA47,"=111285085",HD32:HD47),2)</f>
        <v>0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>
        <f t="shared" ref="DG49:DL49" si="70">ROUND(DT49,2)</f>
        <v>44803.08</v>
      </c>
      <c r="DH49" s="4">
        <f t="shared" si="70"/>
        <v>32113.919999999998</v>
      </c>
      <c r="DI49" s="4">
        <f t="shared" si="70"/>
        <v>2534.3200000000002</v>
      </c>
      <c r="DJ49" s="4">
        <f t="shared" si="70"/>
        <v>1148.75</v>
      </c>
      <c r="DK49" s="4">
        <f t="shared" si="70"/>
        <v>10154.84</v>
      </c>
      <c r="DL49" s="4">
        <f t="shared" si="70"/>
        <v>0</v>
      </c>
      <c r="DM49" s="4">
        <f>DZ49</f>
        <v>34.255611000000002</v>
      </c>
      <c r="DN49" s="4">
        <f>EA49</f>
        <v>2.6686710000000002</v>
      </c>
      <c r="DO49" s="4">
        <f>ROUND(EB49,2)</f>
        <v>413.26</v>
      </c>
      <c r="DP49" s="4">
        <f>ROUND(EC49,2)</f>
        <v>11675.15</v>
      </c>
      <c r="DQ49" s="4">
        <f>ROUND(ED49,2)</f>
        <v>6756.13</v>
      </c>
      <c r="DR49" s="4"/>
      <c r="DS49" s="4"/>
      <c r="DT49" s="4">
        <f>ROUND(SUMIF(AA32:AA47,"=111285077",O32:O47),2)</f>
        <v>44803.08</v>
      </c>
      <c r="DU49" s="4">
        <f>ROUND(SUMIF(AA32:AA47,"=111285077",P32:P47),2)</f>
        <v>32113.919999999998</v>
      </c>
      <c r="DV49" s="4">
        <f>ROUND(SUMIF(AA32:AA47,"=111285077",Q32:Q47),2)</f>
        <v>2534.3200000000002</v>
      </c>
      <c r="DW49" s="4">
        <f>ROUND(SUMIF(AA32:AA47,"=111285077",R32:R47),2)</f>
        <v>1148.75</v>
      </c>
      <c r="DX49" s="4">
        <f>ROUND(SUMIF(AA32:AA47,"=111285077",S32:S47),2)</f>
        <v>10154.84</v>
      </c>
      <c r="DY49" s="4">
        <f>ROUND(SUMIF(AA32:AA47,"=111285077",T32:T47),2)</f>
        <v>0</v>
      </c>
      <c r="DZ49" s="4">
        <f>SUMIF(AA32:AA47,"=111285077",U32:U47)</f>
        <v>34.255611000000002</v>
      </c>
      <c r="EA49" s="4">
        <f>SUMIF(AA32:AA47,"=111285077",V32:V47)</f>
        <v>2.6686710000000002</v>
      </c>
      <c r="EB49" s="4">
        <f>ROUND(SUMIF(AA32:AA47,"=111285077",W32:W47),2)</f>
        <v>413.26</v>
      </c>
      <c r="EC49" s="4">
        <f>ROUND(SUMIF(AA32:AA47,"=111285077",X32:X47),2)</f>
        <v>11675.15</v>
      </c>
      <c r="ED49" s="4">
        <f>ROUND(SUMIF(AA32:AA47,"=111285077",Y32:Y47),2)</f>
        <v>6756.13</v>
      </c>
      <c r="EE49" s="4"/>
      <c r="EF49" s="4"/>
      <c r="EG49" s="4">
        <f t="shared" ref="EG49:EV49" si="71">ROUND(FP49,2)</f>
        <v>0</v>
      </c>
      <c r="EH49" s="4">
        <f t="shared" si="71"/>
        <v>0</v>
      </c>
      <c r="EI49" s="4">
        <f t="shared" si="71"/>
        <v>0</v>
      </c>
      <c r="EJ49" s="4">
        <f t="shared" si="71"/>
        <v>63234.36</v>
      </c>
      <c r="EK49" s="4">
        <f t="shared" si="71"/>
        <v>63234.36</v>
      </c>
      <c r="EL49" s="4">
        <f t="shared" si="71"/>
        <v>0</v>
      </c>
      <c r="EM49" s="4">
        <f t="shared" si="71"/>
        <v>0</v>
      </c>
      <c r="EN49" s="4">
        <f t="shared" si="71"/>
        <v>32113.919999999998</v>
      </c>
      <c r="EO49" s="4">
        <f t="shared" si="71"/>
        <v>32113.919999999998</v>
      </c>
      <c r="EP49" s="4">
        <f t="shared" si="71"/>
        <v>0</v>
      </c>
      <c r="EQ49" s="4">
        <f t="shared" si="71"/>
        <v>32113.919999999998</v>
      </c>
      <c r="ER49" s="4">
        <f t="shared" si="71"/>
        <v>0</v>
      </c>
      <c r="ES49" s="4">
        <f t="shared" si="71"/>
        <v>0</v>
      </c>
      <c r="ET49" s="4">
        <f t="shared" si="71"/>
        <v>0</v>
      </c>
      <c r="EU49" s="4">
        <f t="shared" si="71"/>
        <v>0</v>
      </c>
      <c r="EV49" s="4">
        <f t="shared" si="71"/>
        <v>0</v>
      </c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>
        <f>ROUND(SUMIF(AA32:AA47,"=111285077",FQ32:FQ47),2)</f>
        <v>0</v>
      </c>
      <c r="FQ49" s="4">
        <f>ROUND(SUMIF(AA32:AA47,"=111285077",FR32:FR47),2)</f>
        <v>0</v>
      </c>
      <c r="FR49" s="4">
        <f>ROUND(SUMIF(AA32:AA47,"=111285077",GL32:GL47),2)</f>
        <v>0</v>
      </c>
      <c r="FS49" s="4">
        <f>ROUND(SUMIF(AA32:AA47,"=111285077",GM32:GM47),2)</f>
        <v>63234.36</v>
      </c>
      <c r="FT49" s="4">
        <f>ROUND(SUMIF(AA32:AA47,"=111285077",GN32:GN47),2)</f>
        <v>63234.36</v>
      </c>
      <c r="FU49" s="4">
        <f>ROUND(SUMIF(AA32:AA47,"=111285077",GO32:GO47),2)</f>
        <v>0</v>
      </c>
      <c r="FV49" s="4">
        <f>ROUND(SUMIF(AA32:AA47,"=111285077",GP32:GP47),2)</f>
        <v>0</v>
      </c>
      <c r="FW49" s="4">
        <f>DU49-FP49</f>
        <v>32113.919999999998</v>
      </c>
      <c r="FX49" s="4">
        <f>DU49-FQ49</f>
        <v>32113.919999999998</v>
      </c>
      <c r="FY49" s="4">
        <f>FP49-FR49</f>
        <v>0</v>
      </c>
      <c r="FZ49" s="4">
        <f>DU49-FP49-FQ49+FR49</f>
        <v>32113.919999999998</v>
      </c>
      <c r="GA49" s="4">
        <f>FQ49-FR49</f>
        <v>0</v>
      </c>
      <c r="GB49" s="4">
        <f>ROUND(SUMIF(AA32:AA47,"=111285077",GX32:GX47),2)</f>
        <v>0</v>
      </c>
      <c r="GC49" s="4">
        <f>ROUND(SUMIF(AA32:AA47,"=111285077",GY32:GY47),2)</f>
        <v>0</v>
      </c>
      <c r="GD49" s="4">
        <f>ROUND(SUMIF(AA32:AA47,"=111285077",GZ32:GZ47),2)</f>
        <v>0</v>
      </c>
      <c r="GE49" s="4">
        <f>ROUND(SUMIF(AA32:AA47,"=111285077",HD32:HD47),2)</f>
        <v>0</v>
      </c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4798.0600000000004</v>
      </c>
      <c r="G51" s="5" t="s">
        <v>65</v>
      </c>
      <c r="H51" s="5" t="s">
        <v>66</v>
      </c>
      <c r="I51" s="5"/>
      <c r="J51" s="5"/>
      <c r="K51" s="5">
        <v>201</v>
      </c>
      <c r="L51" s="5">
        <v>1</v>
      </c>
      <c r="M51" s="5">
        <v>3</v>
      </c>
      <c r="N51" s="5" t="s">
        <v>6</v>
      </c>
      <c r="O51" s="5">
        <v>2</v>
      </c>
      <c r="P51" s="5">
        <f>ROUND(Source!DG49,O51)</f>
        <v>44803.08</v>
      </c>
      <c r="Q51" s="5"/>
      <c r="R51" s="5"/>
      <c r="S51" s="5"/>
      <c r="T51" s="5"/>
      <c r="U51" s="5"/>
      <c r="V51" s="5"/>
      <c r="W51" s="5">
        <v>4798.0600000000004</v>
      </c>
      <c r="X51" s="5">
        <v>1</v>
      </c>
      <c r="Y51" s="5">
        <v>4798.0600000000004</v>
      </c>
      <c r="Z51" s="5">
        <v>44803.08</v>
      </c>
      <c r="AA51" s="5">
        <v>1</v>
      </c>
      <c r="AB51" s="5">
        <v>44803.08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4259.62</v>
      </c>
      <c r="G52" s="5" t="s">
        <v>67</v>
      </c>
      <c r="H52" s="5" t="s">
        <v>68</v>
      </c>
      <c r="I52" s="5"/>
      <c r="J52" s="5"/>
      <c r="K52" s="5">
        <v>202</v>
      </c>
      <c r="L52" s="5">
        <v>2</v>
      </c>
      <c r="M52" s="5">
        <v>3</v>
      </c>
      <c r="N52" s="5" t="s">
        <v>6</v>
      </c>
      <c r="O52" s="5">
        <v>2</v>
      </c>
      <c r="P52" s="5">
        <f>ROUND(Source!DH49,O52)</f>
        <v>32113.919999999998</v>
      </c>
      <c r="Q52" s="5"/>
      <c r="R52" s="5"/>
      <c r="S52" s="5"/>
      <c r="T52" s="5"/>
      <c r="U52" s="5"/>
      <c r="V52" s="5"/>
      <c r="W52" s="5">
        <v>4259.62</v>
      </c>
      <c r="X52" s="5">
        <v>1</v>
      </c>
      <c r="Y52" s="5">
        <v>4259.62</v>
      </c>
      <c r="Z52" s="5">
        <v>32113.919999999998</v>
      </c>
      <c r="AA52" s="5">
        <v>1</v>
      </c>
      <c r="AB52" s="5">
        <v>32113.919999999998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69</v>
      </c>
      <c r="H53" s="5" t="s">
        <v>70</v>
      </c>
      <c r="I53" s="5"/>
      <c r="J53" s="5"/>
      <c r="K53" s="5">
        <v>222</v>
      </c>
      <c r="L53" s="5">
        <v>3</v>
      </c>
      <c r="M53" s="5">
        <v>3</v>
      </c>
      <c r="N53" s="5" t="s">
        <v>6</v>
      </c>
      <c r="O53" s="5">
        <v>2</v>
      </c>
      <c r="P53" s="5">
        <f>ROUND(Source!EG49,O53)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4259.62</v>
      </c>
      <c r="G54" s="5" t="s">
        <v>71</v>
      </c>
      <c r="H54" s="5" t="s">
        <v>72</v>
      </c>
      <c r="I54" s="5"/>
      <c r="J54" s="5"/>
      <c r="K54" s="5">
        <v>225</v>
      </c>
      <c r="L54" s="5">
        <v>4</v>
      </c>
      <c r="M54" s="5">
        <v>3</v>
      </c>
      <c r="N54" s="5" t="s">
        <v>6</v>
      </c>
      <c r="O54" s="5">
        <v>2</v>
      </c>
      <c r="P54" s="5">
        <f>ROUND(Source!EN49,O54)</f>
        <v>32113.919999999998</v>
      </c>
      <c r="Q54" s="5"/>
      <c r="R54" s="5"/>
      <c r="S54" s="5"/>
      <c r="T54" s="5"/>
      <c r="U54" s="5"/>
      <c r="V54" s="5"/>
      <c r="W54" s="5">
        <v>4259.62</v>
      </c>
      <c r="X54" s="5">
        <v>1</v>
      </c>
      <c r="Y54" s="5">
        <v>4259.62</v>
      </c>
      <c r="Z54" s="5">
        <v>32113.919999999998</v>
      </c>
      <c r="AA54" s="5">
        <v>1</v>
      </c>
      <c r="AB54" s="5">
        <v>32113.919999999998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4259.62</v>
      </c>
      <c r="G55" s="5" t="s">
        <v>73</v>
      </c>
      <c r="H55" s="5" t="s">
        <v>74</v>
      </c>
      <c r="I55" s="5"/>
      <c r="J55" s="5"/>
      <c r="K55" s="5">
        <v>226</v>
      </c>
      <c r="L55" s="5">
        <v>5</v>
      </c>
      <c r="M55" s="5">
        <v>3</v>
      </c>
      <c r="N55" s="5" t="s">
        <v>6</v>
      </c>
      <c r="O55" s="5">
        <v>2</v>
      </c>
      <c r="P55" s="5">
        <f>ROUND(Source!EO49,O55)</f>
        <v>32113.919999999998</v>
      </c>
      <c r="Q55" s="5"/>
      <c r="R55" s="5"/>
      <c r="S55" s="5"/>
      <c r="T55" s="5"/>
      <c r="U55" s="5"/>
      <c r="V55" s="5"/>
      <c r="W55" s="5">
        <v>4259.62</v>
      </c>
      <c r="X55" s="5">
        <v>1</v>
      </c>
      <c r="Y55" s="5">
        <v>4259.62</v>
      </c>
      <c r="Z55" s="5">
        <v>32113.919999999998</v>
      </c>
      <c r="AA55" s="5">
        <v>1</v>
      </c>
      <c r="AB55" s="5">
        <v>32113.919999999998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75</v>
      </c>
      <c r="H56" s="5" t="s">
        <v>76</v>
      </c>
      <c r="I56" s="5"/>
      <c r="J56" s="5"/>
      <c r="K56" s="5">
        <v>227</v>
      </c>
      <c r="L56" s="5">
        <v>6</v>
      </c>
      <c r="M56" s="5">
        <v>3</v>
      </c>
      <c r="N56" s="5" t="s">
        <v>6</v>
      </c>
      <c r="O56" s="5">
        <v>2</v>
      </c>
      <c r="P56" s="5">
        <f>ROUND(Source!EP49,O56)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4259.62</v>
      </c>
      <c r="G57" s="5" t="s">
        <v>77</v>
      </c>
      <c r="H57" s="5" t="s">
        <v>78</v>
      </c>
      <c r="I57" s="5"/>
      <c r="J57" s="5"/>
      <c r="K57" s="5">
        <v>228</v>
      </c>
      <c r="L57" s="5">
        <v>7</v>
      </c>
      <c r="M57" s="5">
        <v>3</v>
      </c>
      <c r="N57" s="5" t="s">
        <v>6</v>
      </c>
      <c r="O57" s="5">
        <v>2</v>
      </c>
      <c r="P57" s="5">
        <f>ROUND(Source!EQ49,O57)</f>
        <v>32113.919999999998</v>
      </c>
      <c r="Q57" s="5"/>
      <c r="R57" s="5"/>
      <c r="S57" s="5"/>
      <c r="T57" s="5"/>
      <c r="U57" s="5"/>
      <c r="V57" s="5"/>
      <c r="W57" s="5">
        <v>4259.62</v>
      </c>
      <c r="X57" s="5">
        <v>1</v>
      </c>
      <c r="Y57" s="5">
        <v>4259.62</v>
      </c>
      <c r="Z57" s="5">
        <v>32113.919999999998</v>
      </c>
      <c r="AA57" s="5">
        <v>1</v>
      </c>
      <c r="AB57" s="5">
        <v>32113.919999999998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79</v>
      </c>
      <c r="H58" s="5" t="s">
        <v>80</v>
      </c>
      <c r="I58" s="5"/>
      <c r="J58" s="5"/>
      <c r="K58" s="5">
        <v>216</v>
      </c>
      <c r="L58" s="5">
        <v>8</v>
      </c>
      <c r="M58" s="5">
        <v>3</v>
      </c>
      <c r="N58" s="5" t="s">
        <v>6</v>
      </c>
      <c r="O58" s="5">
        <v>2</v>
      </c>
      <c r="P58" s="5">
        <f>ROUND(Source!EH49,O58)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81</v>
      </c>
      <c r="H59" s="5" t="s">
        <v>82</v>
      </c>
      <c r="I59" s="5"/>
      <c r="J59" s="5"/>
      <c r="K59" s="5">
        <v>223</v>
      </c>
      <c r="L59" s="5">
        <v>9</v>
      </c>
      <c r="M59" s="5">
        <v>3</v>
      </c>
      <c r="N59" s="5" t="s">
        <v>6</v>
      </c>
      <c r="O59" s="5">
        <v>2</v>
      </c>
      <c r="P59" s="5">
        <f>ROUND(Source!EI49,O59)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83</v>
      </c>
      <c r="H60" s="5" t="s">
        <v>84</v>
      </c>
      <c r="I60" s="5"/>
      <c r="J60" s="5"/>
      <c r="K60" s="5">
        <v>229</v>
      </c>
      <c r="L60" s="5">
        <v>10</v>
      </c>
      <c r="M60" s="5">
        <v>3</v>
      </c>
      <c r="N60" s="5" t="s">
        <v>6</v>
      </c>
      <c r="O60" s="5">
        <v>2</v>
      </c>
      <c r="P60" s="5">
        <f>ROUND(Source!ER49,O60)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244.62</v>
      </c>
      <c r="G61" s="5" t="s">
        <v>85</v>
      </c>
      <c r="H61" s="5" t="s">
        <v>86</v>
      </c>
      <c r="I61" s="5"/>
      <c r="J61" s="5"/>
      <c r="K61" s="5">
        <v>203</v>
      </c>
      <c r="L61" s="5">
        <v>11</v>
      </c>
      <c r="M61" s="5">
        <v>3</v>
      </c>
      <c r="N61" s="5" t="s">
        <v>6</v>
      </c>
      <c r="O61" s="5">
        <v>2</v>
      </c>
      <c r="P61" s="5">
        <f>ROUND(Source!DI49,O61)</f>
        <v>2534.3200000000002</v>
      </c>
      <c r="Q61" s="5"/>
      <c r="R61" s="5"/>
      <c r="S61" s="5"/>
      <c r="T61" s="5"/>
      <c r="U61" s="5"/>
      <c r="V61" s="5"/>
      <c r="W61" s="5">
        <v>244.62</v>
      </c>
      <c r="X61" s="5">
        <v>1</v>
      </c>
      <c r="Y61" s="5">
        <v>244.62</v>
      </c>
      <c r="Z61" s="5">
        <v>2534.3200000000002</v>
      </c>
      <c r="AA61" s="5">
        <v>1</v>
      </c>
      <c r="AB61" s="5">
        <v>2534.3200000000002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87</v>
      </c>
      <c r="H62" s="5" t="s">
        <v>88</v>
      </c>
      <c r="I62" s="5"/>
      <c r="J62" s="5"/>
      <c r="K62" s="5">
        <v>231</v>
      </c>
      <c r="L62" s="5">
        <v>12</v>
      </c>
      <c r="M62" s="5">
        <v>3</v>
      </c>
      <c r="N62" s="5" t="s">
        <v>6</v>
      </c>
      <c r="O62" s="5">
        <v>2</v>
      </c>
      <c r="P62" s="5">
        <f>ROUND(Source!ET49,O62)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33.229999999999997</v>
      </c>
      <c r="G63" s="5" t="s">
        <v>89</v>
      </c>
      <c r="H63" s="5" t="s">
        <v>90</v>
      </c>
      <c r="I63" s="5"/>
      <c r="J63" s="5"/>
      <c r="K63" s="5">
        <v>204</v>
      </c>
      <c r="L63" s="5">
        <v>13</v>
      </c>
      <c r="M63" s="5">
        <v>3</v>
      </c>
      <c r="N63" s="5" t="s">
        <v>6</v>
      </c>
      <c r="O63" s="5">
        <v>2</v>
      </c>
      <c r="P63" s="5">
        <f>ROUND(Source!DJ49,O63)</f>
        <v>1148.75</v>
      </c>
      <c r="Q63" s="5"/>
      <c r="R63" s="5"/>
      <c r="S63" s="5"/>
      <c r="T63" s="5"/>
      <c r="U63" s="5"/>
      <c r="V63" s="5"/>
      <c r="W63" s="5">
        <v>33.229999999999997</v>
      </c>
      <c r="X63" s="5">
        <v>1</v>
      </c>
      <c r="Y63" s="5">
        <v>33.229999999999997</v>
      </c>
      <c r="Z63" s="5">
        <v>1148.75</v>
      </c>
      <c r="AA63" s="5">
        <v>1</v>
      </c>
      <c r="AB63" s="5">
        <v>1148.75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293.82</v>
      </c>
      <c r="G64" s="5" t="s">
        <v>91</v>
      </c>
      <c r="H64" s="5" t="s">
        <v>92</v>
      </c>
      <c r="I64" s="5"/>
      <c r="J64" s="5"/>
      <c r="K64" s="5">
        <v>205</v>
      </c>
      <c r="L64" s="5">
        <v>14</v>
      </c>
      <c r="M64" s="5">
        <v>3</v>
      </c>
      <c r="N64" s="5" t="s">
        <v>6</v>
      </c>
      <c r="O64" s="5">
        <v>2</v>
      </c>
      <c r="P64" s="5">
        <f>ROUND(Source!DK49,O64)</f>
        <v>10154.84</v>
      </c>
      <c r="Q64" s="5"/>
      <c r="R64" s="5"/>
      <c r="S64" s="5"/>
      <c r="T64" s="5"/>
      <c r="U64" s="5"/>
      <c r="V64" s="5"/>
      <c r="W64" s="5">
        <v>293.82</v>
      </c>
      <c r="X64" s="5">
        <v>1</v>
      </c>
      <c r="Y64" s="5">
        <v>293.82</v>
      </c>
      <c r="Z64" s="5">
        <v>10154.84</v>
      </c>
      <c r="AA64" s="5">
        <v>1</v>
      </c>
      <c r="AB64" s="5">
        <v>10154.84</v>
      </c>
    </row>
    <row r="65" spans="1:88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93</v>
      </c>
      <c r="H65" s="5" t="s">
        <v>94</v>
      </c>
      <c r="I65" s="5"/>
      <c r="J65" s="5"/>
      <c r="K65" s="5">
        <v>232</v>
      </c>
      <c r="L65" s="5">
        <v>15</v>
      </c>
      <c r="M65" s="5">
        <v>3</v>
      </c>
      <c r="N65" s="5" t="s">
        <v>6</v>
      </c>
      <c r="O65" s="5">
        <v>2</v>
      </c>
      <c r="P65" s="5">
        <f>ROUND(Source!EU49,O65)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88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5331.34</v>
      </c>
      <c r="G66" s="5" t="s">
        <v>95</v>
      </c>
      <c r="H66" s="5" t="s">
        <v>96</v>
      </c>
      <c r="I66" s="5"/>
      <c r="J66" s="5"/>
      <c r="K66" s="5">
        <v>214</v>
      </c>
      <c r="L66" s="5">
        <v>16</v>
      </c>
      <c r="M66" s="5">
        <v>3</v>
      </c>
      <c r="N66" s="5" t="s">
        <v>6</v>
      </c>
      <c r="O66" s="5">
        <v>2</v>
      </c>
      <c r="P66" s="5">
        <f>ROUND(Source!EK49,O66)</f>
        <v>63234.36</v>
      </c>
      <c r="Q66" s="5"/>
      <c r="R66" s="5"/>
      <c r="S66" s="5"/>
      <c r="T66" s="5"/>
      <c r="U66" s="5"/>
      <c r="V66" s="5"/>
      <c r="W66" s="5">
        <v>5331.34</v>
      </c>
      <c r="X66" s="5">
        <v>1</v>
      </c>
      <c r="Y66" s="5">
        <v>5331.34</v>
      </c>
      <c r="Z66" s="5">
        <v>63234.36</v>
      </c>
      <c r="AA66" s="5">
        <v>1</v>
      </c>
      <c r="AB66" s="5">
        <v>63234.36</v>
      </c>
    </row>
    <row r="67" spans="1:88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0</v>
      </c>
      <c r="G67" s="5" t="s">
        <v>97</v>
      </c>
      <c r="H67" s="5" t="s">
        <v>98</v>
      </c>
      <c r="I67" s="5"/>
      <c r="J67" s="5"/>
      <c r="K67" s="5">
        <v>215</v>
      </c>
      <c r="L67" s="5">
        <v>17</v>
      </c>
      <c r="M67" s="5">
        <v>3</v>
      </c>
      <c r="N67" s="5" t="s">
        <v>6</v>
      </c>
      <c r="O67" s="5">
        <v>2</v>
      </c>
      <c r="P67" s="5">
        <f>ROUND(Source!EL49,O67)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88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0</v>
      </c>
      <c r="G68" s="5" t="s">
        <v>99</v>
      </c>
      <c r="H68" s="5" t="s">
        <v>100</v>
      </c>
      <c r="I68" s="5"/>
      <c r="J68" s="5"/>
      <c r="K68" s="5">
        <v>217</v>
      </c>
      <c r="L68" s="5">
        <v>18</v>
      </c>
      <c r="M68" s="5">
        <v>3</v>
      </c>
      <c r="N68" s="5" t="s">
        <v>6</v>
      </c>
      <c r="O68" s="5">
        <v>2</v>
      </c>
      <c r="P68" s="5">
        <f>ROUND(Source!EM49,O68)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88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101</v>
      </c>
      <c r="H69" s="5" t="s">
        <v>102</v>
      </c>
      <c r="I69" s="5"/>
      <c r="J69" s="5"/>
      <c r="K69" s="5">
        <v>230</v>
      </c>
      <c r="L69" s="5">
        <v>19</v>
      </c>
      <c r="M69" s="5">
        <v>3</v>
      </c>
      <c r="N69" s="5" t="s">
        <v>6</v>
      </c>
      <c r="O69" s="5">
        <v>2</v>
      </c>
      <c r="P69" s="5">
        <f>ROUND(Source!ES49,O69)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88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103</v>
      </c>
      <c r="H70" s="5" t="s">
        <v>104</v>
      </c>
      <c r="I70" s="5"/>
      <c r="J70" s="5"/>
      <c r="K70" s="5">
        <v>206</v>
      </c>
      <c r="L70" s="5">
        <v>20</v>
      </c>
      <c r="M70" s="5">
        <v>3</v>
      </c>
      <c r="N70" s="5" t="s">
        <v>6</v>
      </c>
      <c r="O70" s="5">
        <v>2</v>
      </c>
      <c r="P70" s="5">
        <f>ROUND(Source!DL49,O70)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88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Source!U49</f>
        <v>34.255611000000002</v>
      </c>
      <c r="G71" s="5" t="s">
        <v>105</v>
      </c>
      <c r="H71" s="5" t="s">
        <v>106</v>
      </c>
      <c r="I71" s="5"/>
      <c r="J71" s="5"/>
      <c r="K71" s="5">
        <v>207</v>
      </c>
      <c r="L71" s="5">
        <v>21</v>
      </c>
      <c r="M71" s="5">
        <v>3</v>
      </c>
      <c r="N71" s="5" t="s">
        <v>6</v>
      </c>
      <c r="O71" s="5">
        <v>-1</v>
      </c>
      <c r="P71" s="5">
        <f>Source!DM49</f>
        <v>34.255611000000002</v>
      </c>
      <c r="Q71" s="5"/>
      <c r="R71" s="5"/>
      <c r="S71" s="5"/>
      <c r="T71" s="5"/>
      <c r="U71" s="5"/>
      <c r="V71" s="5"/>
      <c r="W71" s="5">
        <v>34.255611000000002</v>
      </c>
      <c r="X71" s="5">
        <v>1</v>
      </c>
      <c r="Y71" s="5">
        <v>34.255611000000002</v>
      </c>
      <c r="Z71" s="5">
        <v>34.255611000000002</v>
      </c>
      <c r="AA71" s="5">
        <v>1</v>
      </c>
      <c r="AB71" s="5">
        <v>34.255611000000002</v>
      </c>
    </row>
    <row r="72" spans="1:88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Source!V49</f>
        <v>2.6686710000000002</v>
      </c>
      <c r="G72" s="5" t="s">
        <v>107</v>
      </c>
      <c r="H72" s="5" t="s">
        <v>108</v>
      </c>
      <c r="I72" s="5"/>
      <c r="J72" s="5"/>
      <c r="K72" s="5">
        <v>208</v>
      </c>
      <c r="L72" s="5">
        <v>22</v>
      </c>
      <c r="M72" s="5">
        <v>3</v>
      </c>
      <c r="N72" s="5" t="s">
        <v>6</v>
      </c>
      <c r="O72" s="5">
        <v>-1</v>
      </c>
      <c r="P72" s="5">
        <f>Source!DN49</f>
        <v>2.6686710000000002</v>
      </c>
      <c r="Q72" s="5"/>
      <c r="R72" s="5"/>
      <c r="S72" s="5"/>
      <c r="T72" s="5"/>
      <c r="U72" s="5"/>
      <c r="V72" s="5"/>
      <c r="W72" s="5">
        <v>2.6686709999999998</v>
      </c>
      <c r="X72" s="5">
        <v>1</v>
      </c>
      <c r="Y72" s="5">
        <v>2.6686709999999998</v>
      </c>
      <c r="Z72" s="5">
        <v>2.6686709999999998</v>
      </c>
      <c r="AA72" s="5">
        <v>1</v>
      </c>
      <c r="AB72" s="5">
        <v>2.6686709999999998</v>
      </c>
    </row>
    <row r="73" spans="1:88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413.26</v>
      </c>
      <c r="G73" s="5" t="s">
        <v>109</v>
      </c>
      <c r="H73" s="5" t="s">
        <v>110</v>
      </c>
      <c r="I73" s="5"/>
      <c r="J73" s="5"/>
      <c r="K73" s="5">
        <v>209</v>
      </c>
      <c r="L73" s="5">
        <v>23</v>
      </c>
      <c r="M73" s="5">
        <v>3</v>
      </c>
      <c r="N73" s="5" t="s">
        <v>6</v>
      </c>
      <c r="O73" s="5">
        <v>2</v>
      </c>
      <c r="P73" s="5">
        <f>ROUND(Source!DO49,O73)</f>
        <v>413.26</v>
      </c>
      <c r="Q73" s="5"/>
      <c r="R73" s="5"/>
      <c r="S73" s="5"/>
      <c r="T73" s="5"/>
      <c r="U73" s="5"/>
      <c r="V73" s="5"/>
      <c r="W73" s="5">
        <v>413.26</v>
      </c>
      <c r="X73" s="5">
        <v>1</v>
      </c>
      <c r="Y73" s="5">
        <v>413.26</v>
      </c>
      <c r="Z73" s="5">
        <v>413.26</v>
      </c>
      <c r="AA73" s="5">
        <v>1</v>
      </c>
      <c r="AB73" s="5">
        <v>413.26</v>
      </c>
    </row>
    <row r="74" spans="1:88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0</v>
      </c>
      <c r="G74" s="5" t="s">
        <v>111</v>
      </c>
      <c r="H74" s="5" t="s">
        <v>112</v>
      </c>
      <c r="I74" s="5"/>
      <c r="J74" s="5"/>
      <c r="K74" s="5">
        <v>233</v>
      </c>
      <c r="L74" s="5">
        <v>24</v>
      </c>
      <c r="M74" s="5">
        <v>3</v>
      </c>
      <c r="N74" s="5" t="s">
        <v>6</v>
      </c>
      <c r="O74" s="5">
        <v>2</v>
      </c>
      <c r="P74" s="5">
        <f>ROUND(Source!EV49,O74)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88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337.81</v>
      </c>
      <c r="G75" s="5" t="s">
        <v>113</v>
      </c>
      <c r="H75" s="5" t="s">
        <v>114</v>
      </c>
      <c r="I75" s="5"/>
      <c r="J75" s="5"/>
      <c r="K75" s="5">
        <v>210</v>
      </c>
      <c r="L75" s="5">
        <v>25</v>
      </c>
      <c r="M75" s="5">
        <v>3</v>
      </c>
      <c r="N75" s="5" t="s">
        <v>6</v>
      </c>
      <c r="O75" s="5">
        <v>2</v>
      </c>
      <c r="P75" s="5">
        <f>ROUND(Source!DP49,O75)</f>
        <v>11675.15</v>
      </c>
      <c r="Q75" s="5"/>
      <c r="R75" s="5"/>
      <c r="S75" s="5"/>
      <c r="T75" s="5"/>
      <c r="U75" s="5"/>
      <c r="V75" s="5"/>
      <c r="W75" s="5">
        <v>337.81</v>
      </c>
      <c r="X75" s="5">
        <v>1</v>
      </c>
      <c r="Y75" s="5">
        <v>337.81</v>
      </c>
      <c r="Z75" s="5">
        <v>11675.15</v>
      </c>
      <c r="AA75" s="5">
        <v>1</v>
      </c>
      <c r="AB75" s="5">
        <v>11675.15</v>
      </c>
    </row>
    <row r="76" spans="1:88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195.47</v>
      </c>
      <c r="G76" s="5" t="s">
        <v>115</v>
      </c>
      <c r="H76" s="5" t="s">
        <v>116</v>
      </c>
      <c r="I76" s="5"/>
      <c r="J76" s="5"/>
      <c r="K76" s="5">
        <v>211</v>
      </c>
      <c r="L76" s="5">
        <v>26</v>
      </c>
      <c r="M76" s="5">
        <v>3</v>
      </c>
      <c r="N76" s="5" t="s">
        <v>6</v>
      </c>
      <c r="O76" s="5">
        <v>2</v>
      </c>
      <c r="P76" s="5">
        <f>ROUND(Source!DQ49,O76)</f>
        <v>6756.13</v>
      </c>
      <c r="Q76" s="5"/>
      <c r="R76" s="5"/>
      <c r="S76" s="5"/>
      <c r="T76" s="5"/>
      <c r="U76" s="5"/>
      <c r="V76" s="5"/>
      <c r="W76" s="5">
        <v>195.47</v>
      </c>
      <c r="X76" s="5">
        <v>1</v>
      </c>
      <c r="Y76" s="5">
        <v>195.47</v>
      </c>
      <c r="Z76" s="5">
        <v>6756.13</v>
      </c>
      <c r="AA76" s="5">
        <v>1</v>
      </c>
      <c r="AB76" s="5">
        <v>6756.13</v>
      </c>
    </row>
    <row r="77" spans="1:88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5331.34</v>
      </c>
      <c r="G77" s="5" t="s">
        <v>117</v>
      </c>
      <c r="H77" s="5" t="s">
        <v>118</v>
      </c>
      <c r="I77" s="5"/>
      <c r="J77" s="5"/>
      <c r="K77" s="5">
        <v>224</v>
      </c>
      <c r="L77" s="5">
        <v>27</v>
      </c>
      <c r="M77" s="5">
        <v>3</v>
      </c>
      <c r="N77" s="5" t="s">
        <v>6</v>
      </c>
      <c r="O77" s="5">
        <v>2</v>
      </c>
      <c r="P77" s="5">
        <f>ROUND(Source!EJ49,O77)</f>
        <v>63234.36</v>
      </c>
      <c r="Q77" s="5"/>
      <c r="R77" s="5"/>
      <c r="S77" s="5"/>
      <c r="T77" s="5"/>
      <c r="U77" s="5"/>
      <c r="V77" s="5"/>
      <c r="W77" s="5">
        <v>5331.34</v>
      </c>
      <c r="X77" s="5">
        <v>1</v>
      </c>
      <c r="Y77" s="5">
        <v>5331.34</v>
      </c>
      <c r="Z77" s="5">
        <v>63234.36</v>
      </c>
      <c r="AA77" s="5">
        <v>1</v>
      </c>
      <c r="AB77" s="5">
        <v>63234.36</v>
      </c>
    </row>
    <row r="79" spans="1:88" x14ac:dyDescent="0.2">
      <c r="A79" s="1">
        <v>5</v>
      </c>
      <c r="B79" s="1">
        <v>1</v>
      </c>
      <c r="C79" s="1"/>
      <c r="D79" s="1">
        <f>ROW(A90)</f>
        <v>90</v>
      </c>
      <c r="E79" s="1"/>
      <c r="F79" s="1" t="s">
        <v>16</v>
      </c>
      <c r="G79" s="1" t="s">
        <v>119</v>
      </c>
      <c r="H79" s="1" t="s">
        <v>6</v>
      </c>
      <c r="I79" s="1">
        <v>0</v>
      </c>
      <c r="J79" s="1"/>
      <c r="K79" s="1">
        <v>0</v>
      </c>
      <c r="L79" s="1"/>
      <c r="M79" s="1" t="s">
        <v>6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6</v>
      </c>
      <c r="V79" s="1">
        <v>0</v>
      </c>
      <c r="W79" s="1"/>
      <c r="X79" s="1"/>
      <c r="Y79" s="1"/>
      <c r="Z79" s="1"/>
      <c r="AA79" s="1"/>
      <c r="AB79" s="1" t="s">
        <v>6</v>
      </c>
      <c r="AC79" s="1" t="s">
        <v>6</v>
      </c>
      <c r="AD79" s="1" t="s">
        <v>6</v>
      </c>
      <c r="AE79" s="1" t="s">
        <v>6</v>
      </c>
      <c r="AF79" s="1" t="s">
        <v>6</v>
      </c>
      <c r="AG79" s="1" t="s">
        <v>6</v>
      </c>
      <c r="AH79" s="1"/>
      <c r="AI79" s="1"/>
      <c r="AJ79" s="1"/>
      <c r="AK79" s="1"/>
      <c r="AL79" s="1"/>
      <c r="AM79" s="1"/>
      <c r="AN79" s="1"/>
      <c r="AO79" s="1"/>
      <c r="AP79" s="1" t="s">
        <v>6</v>
      </c>
      <c r="AQ79" s="1" t="s">
        <v>6</v>
      </c>
      <c r="AR79" s="1" t="s">
        <v>6</v>
      </c>
      <c r="AS79" s="1"/>
      <c r="AT79" s="1"/>
      <c r="AU79" s="1"/>
      <c r="AV79" s="1"/>
      <c r="AW79" s="1"/>
      <c r="AX79" s="1"/>
      <c r="AY79" s="1"/>
      <c r="AZ79" s="1" t="s">
        <v>6</v>
      </c>
      <c r="BA79" s="1"/>
      <c r="BB79" s="1" t="s">
        <v>6</v>
      </c>
      <c r="BC79" s="1" t="s">
        <v>6</v>
      </c>
      <c r="BD79" s="1" t="s">
        <v>6</v>
      </c>
      <c r="BE79" s="1" t="s">
        <v>6</v>
      </c>
      <c r="BF79" s="1" t="s">
        <v>6</v>
      </c>
      <c r="BG79" s="1" t="s">
        <v>6</v>
      </c>
      <c r="BH79" s="1" t="s">
        <v>6</v>
      </c>
      <c r="BI79" s="1" t="s">
        <v>6</v>
      </c>
      <c r="BJ79" s="1" t="s">
        <v>6</v>
      </c>
      <c r="BK79" s="1" t="s">
        <v>6</v>
      </c>
      <c r="BL79" s="1" t="s">
        <v>6</v>
      </c>
      <c r="BM79" s="1" t="s">
        <v>6</v>
      </c>
      <c r="BN79" s="1" t="s">
        <v>6</v>
      </c>
      <c r="BO79" s="1" t="s">
        <v>6</v>
      </c>
      <c r="BP79" s="1" t="s">
        <v>6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72">B90</f>
        <v>1</v>
      </c>
      <c r="C81" s="3">
        <f t="shared" si="72"/>
        <v>5</v>
      </c>
      <c r="D81" s="3">
        <f t="shared" si="72"/>
        <v>79</v>
      </c>
      <c r="E81" s="3">
        <f t="shared" si="72"/>
        <v>0</v>
      </c>
      <c r="F81" s="3" t="str">
        <f t="shared" si="72"/>
        <v>Новый подраздел</v>
      </c>
      <c r="G81" s="3" t="str">
        <f t="shared" si="72"/>
        <v>Металлоконструкции</v>
      </c>
      <c r="H81" s="3"/>
      <c r="I81" s="3"/>
      <c r="J81" s="3"/>
      <c r="K81" s="3"/>
      <c r="L81" s="3"/>
      <c r="M81" s="3"/>
      <c r="N81" s="3"/>
      <c r="O81" s="3">
        <f t="shared" ref="O81:AT81" si="73">O90</f>
        <v>2406.94</v>
      </c>
      <c r="P81" s="3">
        <f t="shared" si="73"/>
        <v>2317.8200000000002</v>
      </c>
      <c r="Q81" s="3">
        <f t="shared" si="73"/>
        <v>60.73</v>
      </c>
      <c r="R81" s="3">
        <f t="shared" si="73"/>
        <v>6.47</v>
      </c>
      <c r="S81" s="3">
        <f t="shared" si="73"/>
        <v>28.39</v>
      </c>
      <c r="T81" s="3">
        <f t="shared" si="73"/>
        <v>0</v>
      </c>
      <c r="U81" s="3">
        <f t="shared" si="73"/>
        <v>2.8433000000000006</v>
      </c>
      <c r="V81" s="3">
        <f t="shared" si="73"/>
        <v>0.47915000000000002</v>
      </c>
      <c r="W81" s="3">
        <f t="shared" si="73"/>
        <v>1.1599999999999999</v>
      </c>
      <c r="X81" s="3">
        <f t="shared" si="73"/>
        <v>35.729999999999997</v>
      </c>
      <c r="Y81" s="3">
        <f t="shared" si="73"/>
        <v>20.73</v>
      </c>
      <c r="Z81" s="3">
        <f t="shared" si="73"/>
        <v>0</v>
      </c>
      <c r="AA81" s="3">
        <f t="shared" si="73"/>
        <v>0</v>
      </c>
      <c r="AB81" s="3">
        <f t="shared" si="73"/>
        <v>2406.94</v>
      </c>
      <c r="AC81" s="3">
        <f t="shared" si="73"/>
        <v>2317.8200000000002</v>
      </c>
      <c r="AD81" s="3">
        <f t="shared" si="73"/>
        <v>60.73</v>
      </c>
      <c r="AE81" s="3">
        <f t="shared" si="73"/>
        <v>6.47</v>
      </c>
      <c r="AF81" s="3">
        <f t="shared" si="73"/>
        <v>28.39</v>
      </c>
      <c r="AG81" s="3">
        <f t="shared" si="73"/>
        <v>0</v>
      </c>
      <c r="AH81" s="3">
        <f t="shared" si="73"/>
        <v>2.8433000000000006</v>
      </c>
      <c r="AI81" s="3">
        <f t="shared" si="73"/>
        <v>0.47915000000000002</v>
      </c>
      <c r="AJ81" s="3">
        <f t="shared" si="73"/>
        <v>1.1599999999999999</v>
      </c>
      <c r="AK81" s="3">
        <f t="shared" si="73"/>
        <v>35.729999999999997</v>
      </c>
      <c r="AL81" s="3">
        <f t="shared" si="73"/>
        <v>20.73</v>
      </c>
      <c r="AM81" s="3">
        <f t="shared" si="73"/>
        <v>0</v>
      </c>
      <c r="AN81" s="3">
        <f t="shared" si="73"/>
        <v>0</v>
      </c>
      <c r="AO81" s="3">
        <f t="shared" si="73"/>
        <v>0</v>
      </c>
      <c r="AP81" s="3">
        <f t="shared" si="73"/>
        <v>0</v>
      </c>
      <c r="AQ81" s="3">
        <f t="shared" si="73"/>
        <v>0</v>
      </c>
      <c r="AR81" s="3">
        <f t="shared" si="73"/>
        <v>2463.4</v>
      </c>
      <c r="AS81" s="3">
        <f t="shared" si="73"/>
        <v>2463.4</v>
      </c>
      <c r="AT81" s="3">
        <f t="shared" si="73"/>
        <v>0</v>
      </c>
      <c r="AU81" s="3">
        <f t="shared" ref="AU81:BZ81" si="74">AU90</f>
        <v>0</v>
      </c>
      <c r="AV81" s="3">
        <f t="shared" si="74"/>
        <v>2317.8200000000002</v>
      </c>
      <c r="AW81" s="3">
        <f t="shared" si="74"/>
        <v>2317.8200000000002</v>
      </c>
      <c r="AX81" s="3">
        <f t="shared" si="74"/>
        <v>0</v>
      </c>
      <c r="AY81" s="3">
        <f t="shared" si="74"/>
        <v>2317.8200000000002</v>
      </c>
      <c r="AZ81" s="3">
        <f t="shared" si="74"/>
        <v>0</v>
      </c>
      <c r="BA81" s="3">
        <f t="shared" si="74"/>
        <v>0</v>
      </c>
      <c r="BB81" s="3">
        <f t="shared" si="74"/>
        <v>0</v>
      </c>
      <c r="BC81" s="3">
        <f t="shared" si="74"/>
        <v>0</v>
      </c>
      <c r="BD81" s="3">
        <f t="shared" si="74"/>
        <v>0</v>
      </c>
      <c r="BE81" s="3">
        <f t="shared" si="74"/>
        <v>0</v>
      </c>
      <c r="BF81" s="3">
        <f t="shared" si="74"/>
        <v>0</v>
      </c>
      <c r="BG81" s="3">
        <f t="shared" si="74"/>
        <v>0</v>
      </c>
      <c r="BH81" s="3">
        <f t="shared" si="74"/>
        <v>0</v>
      </c>
      <c r="BI81" s="3">
        <f t="shared" si="74"/>
        <v>0</v>
      </c>
      <c r="BJ81" s="3">
        <f t="shared" si="74"/>
        <v>0</v>
      </c>
      <c r="BK81" s="3">
        <f t="shared" si="74"/>
        <v>0</v>
      </c>
      <c r="BL81" s="3">
        <f t="shared" si="74"/>
        <v>0</v>
      </c>
      <c r="BM81" s="3">
        <f t="shared" si="74"/>
        <v>0</v>
      </c>
      <c r="BN81" s="3">
        <f t="shared" si="74"/>
        <v>0</v>
      </c>
      <c r="BO81" s="3">
        <f t="shared" si="74"/>
        <v>0</v>
      </c>
      <c r="BP81" s="3">
        <f t="shared" si="74"/>
        <v>0</v>
      </c>
      <c r="BQ81" s="3">
        <f t="shared" si="74"/>
        <v>0</v>
      </c>
      <c r="BR81" s="3">
        <f t="shared" si="74"/>
        <v>0</v>
      </c>
      <c r="BS81" s="3">
        <f t="shared" si="74"/>
        <v>0</v>
      </c>
      <c r="BT81" s="3">
        <f t="shared" si="74"/>
        <v>0</v>
      </c>
      <c r="BU81" s="3">
        <f t="shared" si="74"/>
        <v>0</v>
      </c>
      <c r="BV81" s="3">
        <f t="shared" si="74"/>
        <v>0</v>
      </c>
      <c r="BW81" s="3">
        <f t="shared" si="74"/>
        <v>0</v>
      </c>
      <c r="BX81" s="3">
        <f t="shared" si="74"/>
        <v>0</v>
      </c>
      <c r="BY81" s="3">
        <f t="shared" si="74"/>
        <v>0</v>
      </c>
      <c r="BZ81" s="3">
        <f t="shared" si="74"/>
        <v>0</v>
      </c>
      <c r="CA81" s="3">
        <f t="shared" ref="CA81:DF81" si="75">CA90</f>
        <v>2463.4</v>
      </c>
      <c r="CB81" s="3">
        <f t="shared" si="75"/>
        <v>2463.4</v>
      </c>
      <c r="CC81" s="3">
        <f t="shared" si="75"/>
        <v>0</v>
      </c>
      <c r="CD81" s="3">
        <f t="shared" si="75"/>
        <v>0</v>
      </c>
      <c r="CE81" s="3">
        <f t="shared" si="75"/>
        <v>2317.8200000000002</v>
      </c>
      <c r="CF81" s="3">
        <f t="shared" si="75"/>
        <v>2317.8200000000002</v>
      </c>
      <c r="CG81" s="3">
        <f t="shared" si="75"/>
        <v>0</v>
      </c>
      <c r="CH81" s="3">
        <f t="shared" si="75"/>
        <v>2317.8200000000002</v>
      </c>
      <c r="CI81" s="3">
        <f t="shared" si="75"/>
        <v>0</v>
      </c>
      <c r="CJ81" s="3">
        <f t="shared" si="75"/>
        <v>0</v>
      </c>
      <c r="CK81" s="3">
        <f t="shared" si="75"/>
        <v>0</v>
      </c>
      <c r="CL81" s="3">
        <f t="shared" si="75"/>
        <v>0</v>
      </c>
      <c r="CM81" s="3">
        <f t="shared" si="75"/>
        <v>0</v>
      </c>
      <c r="CN81" s="3">
        <f t="shared" si="75"/>
        <v>0</v>
      </c>
      <c r="CO81" s="3">
        <f t="shared" si="75"/>
        <v>0</v>
      </c>
      <c r="CP81" s="3">
        <f t="shared" si="75"/>
        <v>0</v>
      </c>
      <c r="CQ81" s="3">
        <f t="shared" si="75"/>
        <v>0</v>
      </c>
      <c r="CR81" s="3">
        <f t="shared" si="75"/>
        <v>0</v>
      </c>
      <c r="CS81" s="3">
        <f t="shared" si="75"/>
        <v>0</v>
      </c>
      <c r="CT81" s="3">
        <f t="shared" si="75"/>
        <v>0</v>
      </c>
      <c r="CU81" s="3">
        <f t="shared" si="75"/>
        <v>0</v>
      </c>
      <c r="CV81" s="3">
        <f t="shared" si="75"/>
        <v>0</v>
      </c>
      <c r="CW81" s="3">
        <f t="shared" si="75"/>
        <v>0</v>
      </c>
      <c r="CX81" s="3">
        <f t="shared" si="75"/>
        <v>0</v>
      </c>
      <c r="CY81" s="3">
        <f t="shared" si="75"/>
        <v>0</v>
      </c>
      <c r="CZ81" s="3">
        <f t="shared" si="75"/>
        <v>0</v>
      </c>
      <c r="DA81" s="3">
        <f t="shared" si="75"/>
        <v>0</v>
      </c>
      <c r="DB81" s="3">
        <f t="shared" si="75"/>
        <v>0</v>
      </c>
      <c r="DC81" s="3">
        <f t="shared" si="75"/>
        <v>0</v>
      </c>
      <c r="DD81" s="3">
        <f t="shared" si="75"/>
        <v>0</v>
      </c>
      <c r="DE81" s="3">
        <f t="shared" si="75"/>
        <v>0</v>
      </c>
      <c r="DF81" s="3">
        <f t="shared" si="75"/>
        <v>0</v>
      </c>
      <c r="DG81" s="4">
        <f t="shared" ref="DG81:EL81" si="76">DG90</f>
        <v>14981.27</v>
      </c>
      <c r="DH81" s="4">
        <f t="shared" si="76"/>
        <v>13408.84</v>
      </c>
      <c r="DI81" s="4">
        <f t="shared" si="76"/>
        <v>591.29999999999995</v>
      </c>
      <c r="DJ81" s="4">
        <f t="shared" si="76"/>
        <v>223.46</v>
      </c>
      <c r="DK81" s="4">
        <f t="shared" si="76"/>
        <v>981.13</v>
      </c>
      <c r="DL81" s="4">
        <f t="shared" si="76"/>
        <v>0</v>
      </c>
      <c r="DM81" s="4">
        <f t="shared" si="76"/>
        <v>2.8433000000000006</v>
      </c>
      <c r="DN81" s="4">
        <f t="shared" si="76"/>
        <v>0.47915000000000002</v>
      </c>
      <c r="DO81" s="4">
        <f t="shared" si="76"/>
        <v>1.1599999999999999</v>
      </c>
      <c r="DP81" s="4">
        <f t="shared" si="76"/>
        <v>1234.6099999999999</v>
      </c>
      <c r="DQ81" s="4">
        <f t="shared" si="76"/>
        <v>716.64</v>
      </c>
      <c r="DR81" s="4">
        <f t="shared" si="76"/>
        <v>0</v>
      </c>
      <c r="DS81" s="4">
        <f t="shared" si="76"/>
        <v>0</v>
      </c>
      <c r="DT81" s="4">
        <f t="shared" si="76"/>
        <v>14981.27</v>
      </c>
      <c r="DU81" s="4">
        <f t="shared" si="76"/>
        <v>13408.84</v>
      </c>
      <c r="DV81" s="4">
        <f t="shared" si="76"/>
        <v>591.29999999999995</v>
      </c>
      <c r="DW81" s="4">
        <f t="shared" si="76"/>
        <v>223.46</v>
      </c>
      <c r="DX81" s="4">
        <f t="shared" si="76"/>
        <v>981.13</v>
      </c>
      <c r="DY81" s="4">
        <f t="shared" si="76"/>
        <v>0</v>
      </c>
      <c r="DZ81" s="4">
        <f t="shared" si="76"/>
        <v>2.8433000000000006</v>
      </c>
      <c r="EA81" s="4">
        <f t="shared" si="76"/>
        <v>0.47915000000000002</v>
      </c>
      <c r="EB81" s="4">
        <f t="shared" si="76"/>
        <v>1.1599999999999999</v>
      </c>
      <c r="EC81" s="4">
        <f t="shared" si="76"/>
        <v>1234.6099999999999</v>
      </c>
      <c r="ED81" s="4">
        <f t="shared" si="76"/>
        <v>716.64</v>
      </c>
      <c r="EE81" s="4">
        <f t="shared" si="76"/>
        <v>0</v>
      </c>
      <c r="EF81" s="4">
        <f t="shared" si="76"/>
        <v>0</v>
      </c>
      <c r="EG81" s="4">
        <f t="shared" si="76"/>
        <v>0</v>
      </c>
      <c r="EH81" s="4">
        <f t="shared" si="76"/>
        <v>0</v>
      </c>
      <c r="EI81" s="4">
        <f t="shared" si="76"/>
        <v>0</v>
      </c>
      <c r="EJ81" s="4">
        <f t="shared" si="76"/>
        <v>16932.52</v>
      </c>
      <c r="EK81" s="4">
        <f t="shared" si="76"/>
        <v>16932.52</v>
      </c>
      <c r="EL81" s="4">
        <f t="shared" si="76"/>
        <v>0</v>
      </c>
      <c r="EM81" s="4">
        <f t="shared" ref="EM81:FR81" si="77">EM90</f>
        <v>0</v>
      </c>
      <c r="EN81" s="4">
        <f t="shared" si="77"/>
        <v>13408.84</v>
      </c>
      <c r="EO81" s="4">
        <f t="shared" si="77"/>
        <v>13408.84</v>
      </c>
      <c r="EP81" s="4">
        <f t="shared" si="77"/>
        <v>0</v>
      </c>
      <c r="EQ81" s="4">
        <f t="shared" si="77"/>
        <v>13408.84</v>
      </c>
      <c r="ER81" s="4">
        <f t="shared" si="77"/>
        <v>0</v>
      </c>
      <c r="ES81" s="4">
        <f t="shared" si="77"/>
        <v>0</v>
      </c>
      <c r="ET81" s="4">
        <f t="shared" si="77"/>
        <v>0</v>
      </c>
      <c r="EU81" s="4">
        <f t="shared" si="77"/>
        <v>0</v>
      </c>
      <c r="EV81" s="4">
        <f t="shared" si="77"/>
        <v>0</v>
      </c>
      <c r="EW81" s="4">
        <f t="shared" si="77"/>
        <v>0</v>
      </c>
      <c r="EX81" s="4">
        <f t="shared" si="77"/>
        <v>0</v>
      </c>
      <c r="EY81" s="4">
        <f t="shared" si="77"/>
        <v>0</v>
      </c>
      <c r="EZ81" s="4">
        <f t="shared" si="77"/>
        <v>0</v>
      </c>
      <c r="FA81" s="4">
        <f t="shared" si="77"/>
        <v>0</v>
      </c>
      <c r="FB81" s="4">
        <f t="shared" si="77"/>
        <v>0</v>
      </c>
      <c r="FC81" s="4">
        <f t="shared" si="77"/>
        <v>0</v>
      </c>
      <c r="FD81" s="4">
        <f t="shared" si="77"/>
        <v>0</v>
      </c>
      <c r="FE81" s="4">
        <f t="shared" si="77"/>
        <v>0</v>
      </c>
      <c r="FF81" s="4">
        <f t="shared" si="77"/>
        <v>0</v>
      </c>
      <c r="FG81" s="4">
        <f t="shared" si="77"/>
        <v>0</v>
      </c>
      <c r="FH81" s="4">
        <f t="shared" si="77"/>
        <v>0</v>
      </c>
      <c r="FI81" s="4">
        <f t="shared" si="77"/>
        <v>0</v>
      </c>
      <c r="FJ81" s="4">
        <f t="shared" si="77"/>
        <v>0</v>
      </c>
      <c r="FK81" s="4">
        <f t="shared" si="77"/>
        <v>0</v>
      </c>
      <c r="FL81" s="4">
        <f t="shared" si="77"/>
        <v>0</v>
      </c>
      <c r="FM81" s="4">
        <f t="shared" si="77"/>
        <v>0</v>
      </c>
      <c r="FN81" s="4">
        <f t="shared" si="77"/>
        <v>0</v>
      </c>
      <c r="FO81" s="4">
        <f t="shared" si="77"/>
        <v>0</v>
      </c>
      <c r="FP81" s="4">
        <f t="shared" si="77"/>
        <v>0</v>
      </c>
      <c r="FQ81" s="4">
        <f t="shared" si="77"/>
        <v>0</v>
      </c>
      <c r="FR81" s="4">
        <f t="shared" si="77"/>
        <v>0</v>
      </c>
      <c r="FS81" s="4">
        <f t="shared" ref="FS81:GX81" si="78">FS90</f>
        <v>16932.52</v>
      </c>
      <c r="FT81" s="4">
        <f t="shared" si="78"/>
        <v>16932.52</v>
      </c>
      <c r="FU81" s="4">
        <f t="shared" si="78"/>
        <v>0</v>
      </c>
      <c r="FV81" s="4">
        <f t="shared" si="78"/>
        <v>0</v>
      </c>
      <c r="FW81" s="4">
        <f t="shared" si="78"/>
        <v>13408.84</v>
      </c>
      <c r="FX81" s="4">
        <f t="shared" si="78"/>
        <v>13408.84</v>
      </c>
      <c r="FY81" s="4">
        <f t="shared" si="78"/>
        <v>0</v>
      </c>
      <c r="FZ81" s="4">
        <f t="shared" si="78"/>
        <v>13408.84</v>
      </c>
      <c r="GA81" s="4">
        <f t="shared" si="78"/>
        <v>0</v>
      </c>
      <c r="GB81" s="4">
        <f t="shared" si="78"/>
        <v>0</v>
      </c>
      <c r="GC81" s="4">
        <f t="shared" si="78"/>
        <v>0</v>
      </c>
      <c r="GD81" s="4">
        <f t="shared" si="78"/>
        <v>0</v>
      </c>
      <c r="GE81" s="4">
        <f t="shared" si="78"/>
        <v>0</v>
      </c>
      <c r="GF81" s="4">
        <f t="shared" si="78"/>
        <v>0</v>
      </c>
      <c r="GG81" s="4">
        <f t="shared" si="78"/>
        <v>0</v>
      </c>
      <c r="GH81" s="4">
        <f t="shared" si="78"/>
        <v>0</v>
      </c>
      <c r="GI81" s="4">
        <f t="shared" si="78"/>
        <v>0</v>
      </c>
      <c r="GJ81" s="4">
        <f t="shared" si="78"/>
        <v>0</v>
      </c>
      <c r="GK81" s="4">
        <f t="shared" si="78"/>
        <v>0</v>
      </c>
      <c r="GL81" s="4">
        <f t="shared" si="78"/>
        <v>0</v>
      </c>
      <c r="GM81" s="4">
        <f t="shared" si="78"/>
        <v>0</v>
      </c>
      <c r="GN81" s="4">
        <f t="shared" si="78"/>
        <v>0</v>
      </c>
      <c r="GO81" s="4">
        <f t="shared" si="78"/>
        <v>0</v>
      </c>
      <c r="GP81" s="4">
        <f t="shared" si="78"/>
        <v>0</v>
      </c>
      <c r="GQ81" s="4">
        <f t="shared" si="78"/>
        <v>0</v>
      </c>
      <c r="GR81" s="4">
        <f t="shared" si="78"/>
        <v>0</v>
      </c>
      <c r="GS81" s="4">
        <f t="shared" si="78"/>
        <v>0</v>
      </c>
      <c r="GT81" s="4">
        <f t="shared" si="78"/>
        <v>0</v>
      </c>
      <c r="GU81" s="4">
        <f t="shared" si="78"/>
        <v>0</v>
      </c>
      <c r="GV81" s="4">
        <f t="shared" si="78"/>
        <v>0</v>
      </c>
      <c r="GW81" s="4">
        <f t="shared" si="78"/>
        <v>0</v>
      </c>
      <c r="GX81" s="4">
        <f t="shared" si="78"/>
        <v>0</v>
      </c>
    </row>
    <row r="83" spans="1:255" x14ac:dyDescent="0.2">
      <c r="A83" s="2">
        <v>17</v>
      </c>
      <c r="B83" s="2">
        <v>1</v>
      </c>
      <c r="C83" s="2">
        <f>ROW(SmtRes!A96)</f>
        <v>96</v>
      </c>
      <c r="D83" s="2">
        <f>ROW(EtalonRes!A92)</f>
        <v>92</v>
      </c>
      <c r="E83" s="2" t="s">
        <v>18</v>
      </c>
      <c r="F83" s="2" t="s">
        <v>120</v>
      </c>
      <c r="G83" s="2" t="s">
        <v>121</v>
      </c>
      <c r="H83" s="2" t="s">
        <v>122</v>
      </c>
      <c r="I83" s="2">
        <v>0.13</v>
      </c>
      <c r="J83" s="2">
        <v>0</v>
      </c>
      <c r="K83" s="2">
        <v>0.13</v>
      </c>
      <c r="L83" s="2"/>
      <c r="M83" s="2"/>
      <c r="N83" s="2"/>
      <c r="O83" s="2">
        <f t="shared" ref="O83:O88" si="79">ROUND(CP83,2)</f>
        <v>1777.68</v>
      </c>
      <c r="P83" s="2">
        <f t="shared" ref="P83:P88" si="80">ROUND(CQ83*I83,2)</f>
        <v>1691.44</v>
      </c>
      <c r="Q83" s="2">
        <f t="shared" ref="Q83:Q88" si="81">ROUND(CR83*I83,2)</f>
        <v>59.81</v>
      </c>
      <c r="R83" s="2">
        <f t="shared" ref="R83:R88" si="82">ROUND(CS83*I83,2)</f>
        <v>6.46</v>
      </c>
      <c r="S83" s="2">
        <f t="shared" ref="S83:S88" si="83">ROUND(CT83*I83,2)</f>
        <v>26.43</v>
      </c>
      <c r="T83" s="2">
        <f t="shared" ref="T83:T88" si="84">ROUND(CU83*I83,2)</f>
        <v>0</v>
      </c>
      <c r="U83" s="2">
        <f t="shared" ref="U83:U88" si="85">CV83*I83</f>
        <v>2.6273000000000004</v>
      </c>
      <c r="V83" s="2">
        <f t="shared" ref="V83:V88" si="86">CW83*I83</f>
        <v>0.47840000000000005</v>
      </c>
      <c r="W83" s="2">
        <f t="shared" ref="W83:W88" si="87">ROUND(CX83*I83,2)</f>
        <v>0</v>
      </c>
      <c r="X83" s="2">
        <f t="shared" ref="X83:Y88" si="88">ROUND(CY83,2)</f>
        <v>33.880000000000003</v>
      </c>
      <c r="Y83" s="2">
        <f t="shared" si="88"/>
        <v>19.73</v>
      </c>
      <c r="Z83" s="2"/>
      <c r="AA83" s="2">
        <v>111285085</v>
      </c>
      <c r="AB83" s="2">
        <f t="shared" ref="AB83:AB88" si="89">ROUND((AC83+AD83+AF83),6)</f>
        <v>13674.46</v>
      </c>
      <c r="AC83" s="2">
        <f t="shared" ref="AC83:AC88" si="90">ROUND((ES83),6)</f>
        <v>13011.1</v>
      </c>
      <c r="AD83" s="2">
        <f t="shared" ref="AD83:AD88" si="91">ROUND((((ET83)-(EU83))+AE83),6)</f>
        <v>460.05</v>
      </c>
      <c r="AE83" s="2">
        <f t="shared" ref="AE83:AF88" si="92">ROUND((EU83),6)</f>
        <v>49.68</v>
      </c>
      <c r="AF83" s="2">
        <f t="shared" si="92"/>
        <v>203.31</v>
      </c>
      <c r="AG83" s="2">
        <f t="shared" ref="AG83:AG88" si="93">ROUND((AP83),6)</f>
        <v>0</v>
      </c>
      <c r="AH83" s="2">
        <f t="shared" ref="AH83:AI88" si="94">(EW83)</f>
        <v>20.21</v>
      </c>
      <c r="AI83" s="2">
        <f t="shared" si="94"/>
        <v>3.68</v>
      </c>
      <c r="AJ83" s="2">
        <f t="shared" ref="AJ83:AJ88" si="95">(AS83)</f>
        <v>0</v>
      </c>
      <c r="AK83" s="2">
        <v>13674.46</v>
      </c>
      <c r="AL83" s="2">
        <v>13011.1</v>
      </c>
      <c r="AM83" s="2">
        <v>460.05</v>
      </c>
      <c r="AN83" s="2">
        <v>49.68</v>
      </c>
      <c r="AO83" s="2">
        <v>203.31</v>
      </c>
      <c r="AP83" s="2">
        <v>0</v>
      </c>
      <c r="AQ83" s="2">
        <v>20.21</v>
      </c>
      <c r="AR83" s="2">
        <v>3.68</v>
      </c>
      <c r="AS83" s="2">
        <v>0</v>
      </c>
      <c r="AT83" s="2">
        <v>103</v>
      </c>
      <c r="AU83" s="2">
        <v>60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6</v>
      </c>
      <c r="BE83" s="2" t="s">
        <v>6</v>
      </c>
      <c r="BF83" s="2" t="s">
        <v>6</v>
      </c>
      <c r="BG83" s="2" t="s">
        <v>6</v>
      </c>
      <c r="BH83" s="2">
        <v>0</v>
      </c>
      <c r="BI83" s="2">
        <v>1</v>
      </c>
      <c r="BJ83" s="2" t="s">
        <v>123</v>
      </c>
      <c r="BK83" s="2"/>
      <c r="BL83" s="2"/>
      <c r="BM83" s="2">
        <v>33001</v>
      </c>
      <c r="BN83" s="2">
        <v>0</v>
      </c>
      <c r="BO83" s="2" t="s">
        <v>6</v>
      </c>
      <c r="BP83" s="2">
        <v>0</v>
      </c>
      <c r="BQ83" s="2">
        <v>2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6</v>
      </c>
      <c r="BZ83" s="2">
        <v>103</v>
      </c>
      <c r="CA83" s="2">
        <v>60</v>
      </c>
      <c r="CB83" s="2" t="s">
        <v>6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6</v>
      </c>
      <c r="CO83" s="2">
        <v>0</v>
      </c>
      <c r="CP83" s="2">
        <f t="shared" ref="CP83:CP88" si="96">(P83+Q83+S83)</f>
        <v>1777.68</v>
      </c>
      <c r="CQ83" s="2">
        <f t="shared" ref="CQ83:CQ88" si="97">AC83*BC83</f>
        <v>13011.1</v>
      </c>
      <c r="CR83" s="2">
        <f t="shared" ref="CR83:CR88" si="98">AD83*BB83</f>
        <v>460.05</v>
      </c>
      <c r="CS83" s="2">
        <f t="shared" ref="CS83:CS88" si="99">AE83*BS83</f>
        <v>49.68</v>
      </c>
      <c r="CT83" s="2">
        <f t="shared" ref="CT83:CT88" si="100">AF83*BA83</f>
        <v>203.31</v>
      </c>
      <c r="CU83" s="2">
        <f t="shared" ref="CU83:CX88" si="101">AG83</f>
        <v>0</v>
      </c>
      <c r="CV83" s="2">
        <f t="shared" si="101"/>
        <v>20.21</v>
      </c>
      <c r="CW83" s="2">
        <f t="shared" si="101"/>
        <v>3.68</v>
      </c>
      <c r="CX83" s="2">
        <f t="shared" si="101"/>
        <v>0</v>
      </c>
      <c r="CY83" s="2">
        <f t="shared" ref="CY83:CY88" si="102">(((S83+R83)*AT83)/100)</f>
        <v>33.8767</v>
      </c>
      <c r="CZ83" s="2">
        <f t="shared" ref="CZ83:CZ88" si="103">(((S83+R83)*AU83)/100)</f>
        <v>19.734000000000002</v>
      </c>
      <c r="DA83" s="2"/>
      <c r="DB83" s="2"/>
      <c r="DC83" s="2" t="s">
        <v>6</v>
      </c>
      <c r="DD83" s="2" t="s">
        <v>6</v>
      </c>
      <c r="DE83" s="2" t="s">
        <v>6</v>
      </c>
      <c r="DF83" s="2" t="s">
        <v>6</v>
      </c>
      <c r="DG83" s="2" t="s">
        <v>6</v>
      </c>
      <c r="DH83" s="2" t="s">
        <v>6</v>
      </c>
      <c r="DI83" s="2" t="s">
        <v>6</v>
      </c>
      <c r="DJ83" s="2" t="s">
        <v>6</v>
      </c>
      <c r="DK83" s="2" t="s">
        <v>6</v>
      </c>
      <c r="DL83" s="2" t="s">
        <v>6</v>
      </c>
      <c r="DM83" s="2" t="s">
        <v>6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122</v>
      </c>
      <c r="DW83" s="2" t="s">
        <v>122</v>
      </c>
      <c r="DX83" s="2">
        <v>1</v>
      </c>
      <c r="DY83" s="2"/>
      <c r="DZ83" s="2" t="s">
        <v>6</v>
      </c>
      <c r="EA83" s="2" t="s">
        <v>6</v>
      </c>
      <c r="EB83" s="2" t="s">
        <v>6</v>
      </c>
      <c r="EC83" s="2" t="s">
        <v>6</v>
      </c>
      <c r="ED83" s="2"/>
      <c r="EE83" s="2">
        <v>110921744</v>
      </c>
      <c r="EF83" s="2">
        <v>2</v>
      </c>
      <c r="EG83" s="2" t="s">
        <v>42</v>
      </c>
      <c r="EH83" s="2">
        <v>27</v>
      </c>
      <c r="EI83" s="2" t="s">
        <v>124</v>
      </c>
      <c r="EJ83" s="2">
        <v>1</v>
      </c>
      <c r="EK83" s="2">
        <v>33001</v>
      </c>
      <c r="EL83" s="2" t="s">
        <v>124</v>
      </c>
      <c r="EM83" s="2" t="s">
        <v>125</v>
      </c>
      <c r="EN83" s="2"/>
      <c r="EO83" s="2" t="s">
        <v>6</v>
      </c>
      <c r="EP83" s="2"/>
      <c r="EQ83" s="2">
        <v>0</v>
      </c>
      <c r="ER83" s="2">
        <v>13674.46</v>
      </c>
      <c r="ES83" s="2">
        <v>13011.1</v>
      </c>
      <c r="ET83" s="2">
        <v>460.05</v>
      </c>
      <c r="EU83" s="2">
        <v>49.68</v>
      </c>
      <c r="EV83" s="2">
        <v>203.31</v>
      </c>
      <c r="EW83" s="2">
        <v>20.21</v>
      </c>
      <c r="EX83" s="2">
        <v>3.68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ref="FR83:FR88" si="104">ROUND(IF(AND(BH83=3,BI83=3),P83,0),2)</f>
        <v>0</v>
      </c>
      <c r="FS83" s="2">
        <v>0</v>
      </c>
      <c r="FT83" s="2"/>
      <c r="FU83" s="2"/>
      <c r="FV83" s="2"/>
      <c r="FW83" s="2"/>
      <c r="FX83" s="2">
        <v>103</v>
      </c>
      <c r="FY83" s="2">
        <v>60</v>
      </c>
      <c r="FZ83" s="2"/>
      <c r="GA83" s="2" t="s">
        <v>6</v>
      </c>
      <c r="GB83" s="2"/>
      <c r="GC83" s="2"/>
      <c r="GD83" s="2">
        <v>1</v>
      </c>
      <c r="GE83" s="2"/>
      <c r="GF83" s="2">
        <v>903151117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ref="GL83:GL88" si="105">ROUND(IF(AND(BH83=3,BI83=3,FS83&lt;&gt;0),P83,0),2)</f>
        <v>0</v>
      </c>
      <c r="GM83" s="2">
        <f t="shared" ref="GM83:GM88" si="106">ROUND(O83+X83+Y83,2)+GX83</f>
        <v>1831.29</v>
      </c>
      <c r="GN83" s="2">
        <f t="shared" ref="GN83:GN88" si="107">IF(OR(BI83=0,BI83=1),ROUND(O83+X83+Y83,2),0)</f>
        <v>1831.29</v>
      </c>
      <c r="GO83" s="2">
        <f t="shared" ref="GO83:GO88" si="108">IF(BI83=2,ROUND(O83+X83+Y83,2),0)</f>
        <v>0</v>
      </c>
      <c r="GP83" s="2">
        <f t="shared" ref="GP83:GP88" si="109">IF(BI83=4,ROUND(O83+X83+Y83,2)+GX83,0)</f>
        <v>0</v>
      </c>
      <c r="GQ83" s="2"/>
      <c r="GR83" s="2">
        <v>0</v>
      </c>
      <c r="GS83" s="2">
        <v>3</v>
      </c>
      <c r="GT83" s="2">
        <v>0</v>
      </c>
      <c r="GU83" s="2" t="s">
        <v>6</v>
      </c>
      <c r="GV83" s="2">
        <f t="shared" ref="GV83:GV88" si="110">ROUND((GT83),6)</f>
        <v>0</v>
      </c>
      <c r="GW83" s="2">
        <v>1</v>
      </c>
      <c r="GX83" s="2">
        <f t="shared" ref="GX83:GX88" si="111">ROUND(HC83*I83,2)</f>
        <v>0</v>
      </c>
      <c r="GY83" s="2"/>
      <c r="GZ83" s="2"/>
      <c r="HA83" s="2">
        <v>0</v>
      </c>
      <c r="HB83" s="2">
        <v>0</v>
      </c>
      <c r="HC83" s="2">
        <f t="shared" ref="HC83:HC88" si="112">GV83*GW83</f>
        <v>0</v>
      </c>
      <c r="HD83" s="2"/>
      <c r="HE83" s="2" t="s">
        <v>6</v>
      </c>
      <c r="HF83" s="2" t="s">
        <v>6</v>
      </c>
      <c r="HG83" s="2"/>
      <c r="HH83" s="2"/>
      <c r="HI83" s="2"/>
      <c r="HJ83" s="2"/>
      <c r="HK83" s="2"/>
      <c r="HL83" s="2"/>
      <c r="HM83" s="2" t="s">
        <v>6</v>
      </c>
      <c r="HN83" s="2" t="s">
        <v>126</v>
      </c>
      <c r="HO83" s="2" t="s">
        <v>127</v>
      </c>
      <c r="HP83" s="2" t="s">
        <v>124</v>
      </c>
      <c r="HQ83" s="2" t="s">
        <v>124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ROW(SmtRes!A104)</f>
        <v>104</v>
      </c>
      <c r="D84">
        <f>ROW(EtalonRes!A100)</f>
        <v>100</v>
      </c>
      <c r="E84" t="s">
        <v>18</v>
      </c>
      <c r="F84" t="s">
        <v>120</v>
      </c>
      <c r="G84" t="s">
        <v>121</v>
      </c>
      <c r="H84" t="s">
        <v>122</v>
      </c>
      <c r="I84">
        <v>0.13</v>
      </c>
      <c r="J84">
        <v>0</v>
      </c>
      <c r="K84">
        <v>0.13</v>
      </c>
      <c r="O84">
        <f t="shared" si="79"/>
        <v>11951.46</v>
      </c>
      <c r="P84">
        <f t="shared" si="80"/>
        <v>10453.120000000001</v>
      </c>
      <c r="Q84">
        <f t="shared" si="81"/>
        <v>584.91</v>
      </c>
      <c r="R84">
        <f t="shared" si="82"/>
        <v>223.2</v>
      </c>
      <c r="S84">
        <f t="shared" si="83"/>
        <v>913.43</v>
      </c>
      <c r="T84">
        <f t="shared" si="84"/>
        <v>0</v>
      </c>
      <c r="U84">
        <f t="shared" si="85"/>
        <v>2.6273000000000004</v>
      </c>
      <c r="V84">
        <f t="shared" si="86"/>
        <v>0.47840000000000005</v>
      </c>
      <c r="W84">
        <f t="shared" si="87"/>
        <v>0</v>
      </c>
      <c r="X84">
        <f t="shared" si="88"/>
        <v>1170.73</v>
      </c>
      <c r="Y84">
        <f t="shared" si="88"/>
        <v>681.98</v>
      </c>
      <c r="AA84">
        <v>111285077</v>
      </c>
      <c r="AB84">
        <f t="shared" si="89"/>
        <v>13674.46</v>
      </c>
      <c r="AC84">
        <f t="shared" si="90"/>
        <v>13011.1</v>
      </c>
      <c r="AD84">
        <f t="shared" si="91"/>
        <v>460.05</v>
      </c>
      <c r="AE84">
        <f t="shared" si="92"/>
        <v>49.68</v>
      </c>
      <c r="AF84">
        <f t="shared" si="92"/>
        <v>203.31</v>
      </c>
      <c r="AG84">
        <f t="shared" si="93"/>
        <v>0</v>
      </c>
      <c r="AH84">
        <f t="shared" si="94"/>
        <v>20.21</v>
      </c>
      <c r="AI84">
        <f t="shared" si="94"/>
        <v>3.68</v>
      </c>
      <c r="AJ84">
        <f t="shared" si="95"/>
        <v>0</v>
      </c>
      <c r="AK84">
        <v>13674.46</v>
      </c>
      <c r="AL84">
        <v>13011.1</v>
      </c>
      <c r="AM84">
        <v>460.05</v>
      </c>
      <c r="AN84">
        <v>49.68</v>
      </c>
      <c r="AO84">
        <v>203.31</v>
      </c>
      <c r="AP84">
        <v>0</v>
      </c>
      <c r="AQ84">
        <v>20.21</v>
      </c>
      <c r="AR84">
        <v>3.68</v>
      </c>
      <c r="AS84">
        <v>0</v>
      </c>
      <c r="AT84">
        <v>103</v>
      </c>
      <c r="AU84">
        <v>60</v>
      </c>
      <c r="AV84">
        <v>1</v>
      </c>
      <c r="AW84">
        <v>1</v>
      </c>
      <c r="AZ84">
        <v>1</v>
      </c>
      <c r="BA84">
        <v>34.56</v>
      </c>
      <c r="BB84">
        <v>9.7799999999999994</v>
      </c>
      <c r="BC84">
        <v>6.18</v>
      </c>
      <c r="BD84" t="s">
        <v>6</v>
      </c>
      <c r="BE84" t="s">
        <v>6</v>
      </c>
      <c r="BF84" t="s">
        <v>6</v>
      </c>
      <c r="BG84" t="s">
        <v>6</v>
      </c>
      <c r="BH84">
        <v>0</v>
      </c>
      <c r="BI84">
        <v>1</v>
      </c>
      <c r="BJ84" t="s">
        <v>123</v>
      </c>
      <c r="BM84">
        <v>33001</v>
      </c>
      <c r="BN84">
        <v>0</v>
      </c>
      <c r="BO84" t="s">
        <v>120</v>
      </c>
      <c r="BP84">
        <v>1</v>
      </c>
      <c r="BQ84">
        <v>2</v>
      </c>
      <c r="BR84">
        <v>0</v>
      </c>
      <c r="BS84">
        <v>34.56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103</v>
      </c>
      <c r="CA84">
        <v>60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96"/>
        <v>11951.460000000001</v>
      </c>
      <c r="CQ84">
        <f t="shared" si="97"/>
        <v>80408.597999999998</v>
      </c>
      <c r="CR84">
        <f t="shared" si="98"/>
        <v>4499.2889999999998</v>
      </c>
      <c r="CS84">
        <f t="shared" si="99"/>
        <v>1716.9408000000001</v>
      </c>
      <c r="CT84">
        <f t="shared" si="100"/>
        <v>7026.3936000000003</v>
      </c>
      <c r="CU84">
        <f t="shared" si="101"/>
        <v>0</v>
      </c>
      <c r="CV84">
        <f t="shared" si="101"/>
        <v>20.21</v>
      </c>
      <c r="CW84">
        <f t="shared" si="101"/>
        <v>3.68</v>
      </c>
      <c r="CX84">
        <f t="shared" si="101"/>
        <v>0</v>
      </c>
      <c r="CY84">
        <f t="shared" si="102"/>
        <v>1170.7288999999998</v>
      </c>
      <c r="CZ84">
        <f t="shared" si="103"/>
        <v>681.97799999999984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122</v>
      </c>
      <c r="DW84" t="s">
        <v>122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110921744</v>
      </c>
      <c r="EF84">
        <v>2</v>
      </c>
      <c r="EG84" t="s">
        <v>42</v>
      </c>
      <c r="EH84">
        <v>27</v>
      </c>
      <c r="EI84" t="s">
        <v>124</v>
      </c>
      <c r="EJ84">
        <v>1</v>
      </c>
      <c r="EK84">
        <v>33001</v>
      </c>
      <c r="EL84" t="s">
        <v>124</v>
      </c>
      <c r="EM84" t="s">
        <v>125</v>
      </c>
      <c r="EO84" t="s">
        <v>6</v>
      </c>
      <c r="EQ84">
        <v>0</v>
      </c>
      <c r="ER84">
        <v>13674.46</v>
      </c>
      <c r="ES84">
        <v>13011.1</v>
      </c>
      <c r="ET84">
        <v>460.05</v>
      </c>
      <c r="EU84">
        <v>49.68</v>
      </c>
      <c r="EV84">
        <v>203.31</v>
      </c>
      <c r="EW84">
        <v>20.21</v>
      </c>
      <c r="EX84">
        <v>3.68</v>
      </c>
      <c r="EY84">
        <v>0</v>
      </c>
      <c r="FQ84">
        <v>0</v>
      </c>
      <c r="FR84">
        <f t="shared" si="104"/>
        <v>0</v>
      </c>
      <c r="FS84">
        <v>0</v>
      </c>
      <c r="FX84">
        <v>103</v>
      </c>
      <c r="FY84">
        <v>60</v>
      </c>
      <c r="GA84" t="s">
        <v>6</v>
      </c>
      <c r="GD84">
        <v>1</v>
      </c>
      <c r="GF84">
        <v>903151117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5"/>
        <v>0</v>
      </c>
      <c r="GM84">
        <f t="shared" si="106"/>
        <v>13804.17</v>
      </c>
      <c r="GN84">
        <f t="shared" si="107"/>
        <v>13804.17</v>
      </c>
      <c r="GO84">
        <f t="shared" si="108"/>
        <v>0</v>
      </c>
      <c r="GP84">
        <f t="shared" si="109"/>
        <v>0</v>
      </c>
      <c r="GR84">
        <v>0</v>
      </c>
      <c r="GS84">
        <v>3</v>
      </c>
      <c r="GT84">
        <v>0</v>
      </c>
      <c r="GU84" t="s">
        <v>6</v>
      </c>
      <c r="GV84">
        <f t="shared" si="110"/>
        <v>0</v>
      </c>
      <c r="GW84">
        <v>1</v>
      </c>
      <c r="GX84">
        <f t="shared" si="111"/>
        <v>0</v>
      </c>
      <c r="HA84">
        <v>0</v>
      </c>
      <c r="HB84">
        <v>0</v>
      </c>
      <c r="HC84">
        <f t="shared" si="112"/>
        <v>0</v>
      </c>
      <c r="HE84" t="s">
        <v>6</v>
      </c>
      <c r="HF84" t="s">
        <v>6</v>
      </c>
      <c r="HM84" t="s">
        <v>6</v>
      </c>
      <c r="HN84" t="s">
        <v>126</v>
      </c>
      <c r="HO84" t="s">
        <v>127</v>
      </c>
      <c r="HP84" t="s">
        <v>124</v>
      </c>
      <c r="HQ84" t="s">
        <v>124</v>
      </c>
      <c r="IK84">
        <v>0</v>
      </c>
    </row>
    <row r="85" spans="1:255" x14ac:dyDescent="0.2">
      <c r="A85" s="2">
        <v>18</v>
      </c>
      <c r="B85" s="2">
        <v>1</v>
      </c>
      <c r="C85" s="2">
        <v>95</v>
      </c>
      <c r="D85" s="2"/>
      <c r="E85" s="2" t="s">
        <v>128</v>
      </c>
      <c r="F85" s="2" t="s">
        <v>129</v>
      </c>
      <c r="G85" s="2" t="s">
        <v>130</v>
      </c>
      <c r="H85" s="2" t="s">
        <v>131</v>
      </c>
      <c r="I85" s="2">
        <f>I83*J85</f>
        <v>116</v>
      </c>
      <c r="J85" s="2">
        <v>892.30769230769226</v>
      </c>
      <c r="K85" s="2">
        <v>892.30769199999997</v>
      </c>
      <c r="L85" s="2"/>
      <c r="M85" s="2"/>
      <c r="N85" s="2"/>
      <c r="O85" s="2">
        <f t="shared" si="79"/>
        <v>611.32000000000005</v>
      </c>
      <c r="P85" s="2">
        <f t="shared" si="80"/>
        <v>611.32000000000005</v>
      </c>
      <c r="Q85" s="2">
        <f t="shared" si="81"/>
        <v>0</v>
      </c>
      <c r="R85" s="2">
        <f t="shared" si="82"/>
        <v>0</v>
      </c>
      <c r="S85" s="2">
        <f t="shared" si="83"/>
        <v>0</v>
      </c>
      <c r="T85" s="2">
        <f t="shared" si="84"/>
        <v>0</v>
      </c>
      <c r="U85" s="2">
        <f t="shared" si="85"/>
        <v>0</v>
      </c>
      <c r="V85" s="2">
        <f t="shared" si="86"/>
        <v>0</v>
      </c>
      <c r="W85" s="2">
        <f t="shared" si="87"/>
        <v>1.1599999999999999</v>
      </c>
      <c r="X85" s="2">
        <f t="shared" si="88"/>
        <v>0</v>
      </c>
      <c r="Y85" s="2">
        <f t="shared" si="88"/>
        <v>0</v>
      </c>
      <c r="Z85" s="2"/>
      <c r="AA85" s="2">
        <v>111285085</v>
      </c>
      <c r="AB85" s="2">
        <f t="shared" si="89"/>
        <v>5.27</v>
      </c>
      <c r="AC85" s="2">
        <f t="shared" si="90"/>
        <v>5.27</v>
      </c>
      <c r="AD85" s="2">
        <f t="shared" si="91"/>
        <v>0</v>
      </c>
      <c r="AE85" s="2">
        <f t="shared" si="92"/>
        <v>0</v>
      </c>
      <c r="AF85" s="2">
        <f t="shared" si="92"/>
        <v>0</v>
      </c>
      <c r="AG85" s="2">
        <f t="shared" si="93"/>
        <v>0</v>
      </c>
      <c r="AH85" s="2">
        <f t="shared" si="94"/>
        <v>0</v>
      </c>
      <c r="AI85" s="2">
        <f t="shared" si="94"/>
        <v>0</v>
      </c>
      <c r="AJ85" s="2">
        <f t="shared" si="95"/>
        <v>0.01</v>
      </c>
      <c r="AK85" s="2">
        <v>5.27</v>
      </c>
      <c r="AL85" s="2">
        <v>5.27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0.01</v>
      </c>
      <c r="AT85" s="2">
        <v>103</v>
      </c>
      <c r="AU85" s="2">
        <v>60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6</v>
      </c>
      <c r="BE85" s="2" t="s">
        <v>6</v>
      </c>
      <c r="BF85" s="2" t="s">
        <v>6</v>
      </c>
      <c r="BG85" s="2" t="s">
        <v>6</v>
      </c>
      <c r="BH85" s="2">
        <v>3</v>
      </c>
      <c r="BI85" s="2">
        <v>1</v>
      </c>
      <c r="BJ85" s="2" t="s">
        <v>132</v>
      </c>
      <c r="BK85" s="2"/>
      <c r="BL85" s="2"/>
      <c r="BM85" s="2">
        <v>33001</v>
      </c>
      <c r="BN85" s="2">
        <v>0</v>
      </c>
      <c r="BO85" s="2" t="s">
        <v>6</v>
      </c>
      <c r="BP85" s="2">
        <v>0</v>
      </c>
      <c r="BQ85" s="2">
        <v>2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6</v>
      </c>
      <c r="BZ85" s="2">
        <v>103</v>
      </c>
      <c r="CA85" s="2">
        <v>60</v>
      </c>
      <c r="CB85" s="2" t="s">
        <v>6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6</v>
      </c>
      <c r="CO85" s="2">
        <v>0</v>
      </c>
      <c r="CP85" s="2">
        <f t="shared" si="96"/>
        <v>611.32000000000005</v>
      </c>
      <c r="CQ85" s="2">
        <f t="shared" si="97"/>
        <v>5.27</v>
      </c>
      <c r="CR85" s="2">
        <f t="shared" si="98"/>
        <v>0</v>
      </c>
      <c r="CS85" s="2">
        <f t="shared" si="99"/>
        <v>0</v>
      </c>
      <c r="CT85" s="2">
        <f t="shared" si="100"/>
        <v>0</v>
      </c>
      <c r="CU85" s="2">
        <f t="shared" si="101"/>
        <v>0</v>
      </c>
      <c r="CV85" s="2">
        <f t="shared" si="101"/>
        <v>0</v>
      </c>
      <c r="CW85" s="2">
        <f t="shared" si="101"/>
        <v>0</v>
      </c>
      <c r="CX85" s="2">
        <f t="shared" si="101"/>
        <v>0.01</v>
      </c>
      <c r="CY85" s="2">
        <f t="shared" si="102"/>
        <v>0</v>
      </c>
      <c r="CZ85" s="2">
        <f t="shared" si="103"/>
        <v>0</v>
      </c>
      <c r="DA85" s="2"/>
      <c r="DB85" s="2"/>
      <c r="DC85" s="2" t="s">
        <v>6</v>
      </c>
      <c r="DD85" s="2" t="s">
        <v>6</v>
      </c>
      <c r="DE85" s="2" t="s">
        <v>6</v>
      </c>
      <c r="DF85" s="2" t="s">
        <v>6</v>
      </c>
      <c r="DG85" s="2" t="s">
        <v>6</v>
      </c>
      <c r="DH85" s="2" t="s">
        <v>6</v>
      </c>
      <c r="DI85" s="2" t="s">
        <v>6</v>
      </c>
      <c r="DJ85" s="2" t="s">
        <v>6</v>
      </c>
      <c r="DK85" s="2" t="s">
        <v>6</v>
      </c>
      <c r="DL85" s="2" t="s">
        <v>6</v>
      </c>
      <c r="DM85" s="2" t="s">
        <v>6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1010</v>
      </c>
      <c r="DV85" s="2" t="s">
        <v>131</v>
      </c>
      <c r="DW85" s="2" t="s">
        <v>131</v>
      </c>
      <c r="DX85" s="2">
        <v>1</v>
      </c>
      <c r="DY85" s="2"/>
      <c r="DZ85" s="2" t="s">
        <v>6</v>
      </c>
      <c r="EA85" s="2" t="s">
        <v>6</v>
      </c>
      <c r="EB85" s="2" t="s">
        <v>6</v>
      </c>
      <c r="EC85" s="2" t="s">
        <v>6</v>
      </c>
      <c r="ED85" s="2"/>
      <c r="EE85" s="2">
        <v>110921744</v>
      </c>
      <c r="EF85" s="2">
        <v>2</v>
      </c>
      <c r="EG85" s="2" t="s">
        <v>42</v>
      </c>
      <c r="EH85" s="2">
        <v>27</v>
      </c>
      <c r="EI85" s="2" t="s">
        <v>124</v>
      </c>
      <c r="EJ85" s="2">
        <v>1</v>
      </c>
      <c r="EK85" s="2">
        <v>33001</v>
      </c>
      <c r="EL85" s="2" t="s">
        <v>124</v>
      </c>
      <c r="EM85" s="2" t="s">
        <v>125</v>
      </c>
      <c r="EN85" s="2"/>
      <c r="EO85" s="2" t="s">
        <v>6</v>
      </c>
      <c r="EP85" s="2"/>
      <c r="EQ85" s="2">
        <v>0</v>
      </c>
      <c r="ER85" s="2">
        <v>5.27</v>
      </c>
      <c r="ES85" s="2">
        <v>5.27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104"/>
        <v>0</v>
      </c>
      <c r="FS85" s="2">
        <v>0</v>
      </c>
      <c r="FT85" s="2"/>
      <c r="FU85" s="2"/>
      <c r="FV85" s="2"/>
      <c r="FW85" s="2"/>
      <c r="FX85" s="2">
        <v>103</v>
      </c>
      <c r="FY85" s="2">
        <v>60</v>
      </c>
      <c r="FZ85" s="2"/>
      <c r="GA85" s="2" t="s">
        <v>6</v>
      </c>
      <c r="GB85" s="2"/>
      <c r="GC85" s="2"/>
      <c r="GD85" s="2">
        <v>1</v>
      </c>
      <c r="GE85" s="2"/>
      <c r="GF85" s="2">
        <v>-370047548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105"/>
        <v>0</v>
      </c>
      <c r="GM85" s="2">
        <f t="shared" si="106"/>
        <v>611.32000000000005</v>
      </c>
      <c r="GN85" s="2">
        <f t="shared" si="107"/>
        <v>611.32000000000005</v>
      </c>
      <c r="GO85" s="2">
        <f t="shared" si="108"/>
        <v>0</v>
      </c>
      <c r="GP85" s="2">
        <f t="shared" si="109"/>
        <v>0</v>
      </c>
      <c r="GQ85" s="2"/>
      <c r="GR85" s="2">
        <v>0</v>
      </c>
      <c r="GS85" s="2">
        <v>3</v>
      </c>
      <c r="GT85" s="2">
        <v>0</v>
      </c>
      <c r="GU85" s="2" t="s">
        <v>6</v>
      </c>
      <c r="GV85" s="2">
        <f t="shared" si="110"/>
        <v>0</v>
      </c>
      <c r="GW85" s="2">
        <v>1</v>
      </c>
      <c r="GX85" s="2">
        <f t="shared" si="111"/>
        <v>0</v>
      </c>
      <c r="GY85" s="2"/>
      <c r="GZ85" s="2"/>
      <c r="HA85" s="2">
        <v>0</v>
      </c>
      <c r="HB85" s="2">
        <v>0</v>
      </c>
      <c r="HC85" s="2">
        <f t="shared" si="112"/>
        <v>0</v>
      </c>
      <c r="HD85" s="2"/>
      <c r="HE85" s="2" t="s">
        <v>6</v>
      </c>
      <c r="HF85" s="2" t="s">
        <v>6</v>
      </c>
      <c r="HG85" s="2"/>
      <c r="HH85" s="2"/>
      <c r="HI85" s="2"/>
      <c r="HJ85" s="2"/>
      <c r="HK85" s="2"/>
      <c r="HL85" s="2"/>
      <c r="HM85" s="2" t="s">
        <v>6</v>
      </c>
      <c r="HN85" s="2" t="s">
        <v>126</v>
      </c>
      <c r="HO85" s="2" t="s">
        <v>127</v>
      </c>
      <c r="HP85" s="2" t="s">
        <v>124</v>
      </c>
      <c r="HQ85" s="2" t="s">
        <v>124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103</v>
      </c>
      <c r="E86" t="s">
        <v>128</v>
      </c>
      <c r="F86" t="s">
        <v>129</v>
      </c>
      <c r="G86" t="s">
        <v>130</v>
      </c>
      <c r="H86" t="s">
        <v>131</v>
      </c>
      <c r="I86">
        <f>I84*J86</f>
        <v>116</v>
      </c>
      <c r="J86">
        <v>892.30769230769226</v>
      </c>
      <c r="K86">
        <v>892.30769199999997</v>
      </c>
      <c r="O86">
        <f t="shared" si="79"/>
        <v>2873.2</v>
      </c>
      <c r="P86">
        <f t="shared" si="80"/>
        <v>2873.2</v>
      </c>
      <c r="Q86">
        <f t="shared" si="81"/>
        <v>0</v>
      </c>
      <c r="R86">
        <f t="shared" si="82"/>
        <v>0</v>
      </c>
      <c r="S86">
        <f t="shared" si="83"/>
        <v>0</v>
      </c>
      <c r="T86">
        <f t="shared" si="84"/>
        <v>0</v>
      </c>
      <c r="U86">
        <f t="shared" si="85"/>
        <v>0</v>
      </c>
      <c r="V86">
        <f t="shared" si="86"/>
        <v>0</v>
      </c>
      <c r="W86">
        <f t="shared" si="87"/>
        <v>1.1599999999999999</v>
      </c>
      <c r="X86">
        <f t="shared" si="88"/>
        <v>0</v>
      </c>
      <c r="Y86">
        <f t="shared" si="88"/>
        <v>0</v>
      </c>
      <c r="AA86">
        <v>111285077</v>
      </c>
      <c r="AB86">
        <f t="shared" si="89"/>
        <v>5.27</v>
      </c>
      <c r="AC86">
        <f t="shared" si="90"/>
        <v>5.27</v>
      </c>
      <c r="AD86">
        <f t="shared" si="91"/>
        <v>0</v>
      </c>
      <c r="AE86">
        <f t="shared" si="92"/>
        <v>0</v>
      </c>
      <c r="AF86">
        <f t="shared" si="92"/>
        <v>0</v>
      </c>
      <c r="AG86">
        <f t="shared" si="93"/>
        <v>0</v>
      </c>
      <c r="AH86">
        <f t="shared" si="94"/>
        <v>0</v>
      </c>
      <c r="AI86">
        <f t="shared" si="94"/>
        <v>0</v>
      </c>
      <c r="AJ86">
        <f t="shared" si="95"/>
        <v>0.01</v>
      </c>
      <c r="AK86">
        <v>5.27</v>
      </c>
      <c r="AL86">
        <v>5.27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0.01</v>
      </c>
      <c r="AT86">
        <v>103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4.7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132</v>
      </c>
      <c r="BM86">
        <v>33001</v>
      </c>
      <c r="BN86">
        <v>0</v>
      </c>
      <c r="BO86" t="s">
        <v>129</v>
      </c>
      <c r="BP86">
        <v>1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103</v>
      </c>
      <c r="CA86">
        <v>60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96"/>
        <v>2873.2</v>
      </c>
      <c r="CQ86">
        <f t="shared" si="97"/>
        <v>24.768999999999998</v>
      </c>
      <c r="CR86">
        <f t="shared" si="98"/>
        <v>0</v>
      </c>
      <c r="CS86">
        <f t="shared" si="99"/>
        <v>0</v>
      </c>
      <c r="CT86">
        <f t="shared" si="100"/>
        <v>0</v>
      </c>
      <c r="CU86">
        <f t="shared" si="101"/>
        <v>0</v>
      </c>
      <c r="CV86">
        <f t="shared" si="101"/>
        <v>0</v>
      </c>
      <c r="CW86">
        <f t="shared" si="101"/>
        <v>0</v>
      </c>
      <c r="CX86">
        <f t="shared" si="101"/>
        <v>0.01</v>
      </c>
      <c r="CY86">
        <f t="shared" si="102"/>
        <v>0</v>
      </c>
      <c r="CZ86">
        <f t="shared" si="103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1010</v>
      </c>
      <c r="DV86" t="s">
        <v>131</v>
      </c>
      <c r="DW86" t="s">
        <v>131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110921744</v>
      </c>
      <c r="EF86">
        <v>2</v>
      </c>
      <c r="EG86" t="s">
        <v>42</v>
      </c>
      <c r="EH86">
        <v>27</v>
      </c>
      <c r="EI86" t="s">
        <v>124</v>
      </c>
      <c r="EJ86">
        <v>1</v>
      </c>
      <c r="EK86">
        <v>33001</v>
      </c>
      <c r="EL86" t="s">
        <v>124</v>
      </c>
      <c r="EM86" t="s">
        <v>125</v>
      </c>
      <c r="EO86" t="s">
        <v>6</v>
      </c>
      <c r="EQ86">
        <v>0</v>
      </c>
      <c r="ER86">
        <v>5.27</v>
      </c>
      <c r="ES86">
        <v>5.27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104"/>
        <v>0</v>
      </c>
      <c r="FS86">
        <v>0</v>
      </c>
      <c r="FX86">
        <v>103</v>
      </c>
      <c r="FY86">
        <v>60</v>
      </c>
      <c r="GA86" t="s">
        <v>6</v>
      </c>
      <c r="GD86">
        <v>1</v>
      </c>
      <c r="GF86">
        <v>-370047548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5"/>
        <v>0</v>
      </c>
      <c r="GM86">
        <f t="shared" si="106"/>
        <v>2873.2</v>
      </c>
      <c r="GN86">
        <f t="shared" si="107"/>
        <v>2873.2</v>
      </c>
      <c r="GO86">
        <f t="shared" si="108"/>
        <v>0</v>
      </c>
      <c r="GP86">
        <f t="shared" si="109"/>
        <v>0</v>
      </c>
      <c r="GR86">
        <v>0</v>
      </c>
      <c r="GS86">
        <v>3</v>
      </c>
      <c r="GT86">
        <v>0</v>
      </c>
      <c r="GU86" t="s">
        <v>6</v>
      </c>
      <c r="GV86">
        <f t="shared" si="110"/>
        <v>0</v>
      </c>
      <c r="GW86">
        <v>1</v>
      </c>
      <c r="GX86">
        <f t="shared" si="111"/>
        <v>0</v>
      </c>
      <c r="HA86">
        <v>0</v>
      </c>
      <c r="HB86">
        <v>0</v>
      </c>
      <c r="HC86">
        <f t="shared" si="112"/>
        <v>0</v>
      </c>
      <c r="HE86" t="s">
        <v>6</v>
      </c>
      <c r="HF86" t="s">
        <v>6</v>
      </c>
      <c r="HM86" t="s">
        <v>6</v>
      </c>
      <c r="HN86" t="s">
        <v>126</v>
      </c>
      <c r="HO86" t="s">
        <v>127</v>
      </c>
      <c r="HP86" t="s">
        <v>124</v>
      </c>
      <c r="HQ86" t="s">
        <v>124</v>
      </c>
      <c r="IK86">
        <v>0</v>
      </c>
    </row>
    <row r="87" spans="1:255" x14ac:dyDescent="0.2">
      <c r="A87" s="2">
        <v>17</v>
      </c>
      <c r="B87" s="2">
        <v>1</v>
      </c>
      <c r="C87" s="2">
        <f>ROW(SmtRes!A112)</f>
        <v>112</v>
      </c>
      <c r="D87" s="2">
        <f>ROW(EtalonRes!A108)</f>
        <v>108</v>
      </c>
      <c r="E87" s="2" t="s">
        <v>37</v>
      </c>
      <c r="F87" s="2" t="s">
        <v>133</v>
      </c>
      <c r="G87" s="2" t="s">
        <v>134</v>
      </c>
      <c r="H87" s="2" t="s">
        <v>135</v>
      </c>
      <c r="I87" s="2">
        <f>ROUND(7.5/100,9)</f>
        <v>7.4999999999999997E-2</v>
      </c>
      <c r="J87" s="2">
        <v>0</v>
      </c>
      <c r="K87" s="2">
        <f>ROUND(7.5/100,9)</f>
        <v>7.4999999999999997E-2</v>
      </c>
      <c r="L87" s="2"/>
      <c r="M87" s="2"/>
      <c r="N87" s="2"/>
      <c r="O87" s="2">
        <f t="shared" si="79"/>
        <v>17.940000000000001</v>
      </c>
      <c r="P87" s="2">
        <f t="shared" si="80"/>
        <v>15.06</v>
      </c>
      <c r="Q87" s="2">
        <f t="shared" si="81"/>
        <v>0.92</v>
      </c>
      <c r="R87" s="2">
        <f t="shared" si="82"/>
        <v>0.01</v>
      </c>
      <c r="S87" s="2">
        <f t="shared" si="83"/>
        <v>1.96</v>
      </c>
      <c r="T87" s="2">
        <f t="shared" si="84"/>
        <v>0</v>
      </c>
      <c r="U87" s="2">
        <f t="shared" si="85"/>
        <v>0.216</v>
      </c>
      <c r="V87" s="2">
        <f t="shared" si="86"/>
        <v>7.5000000000000002E-4</v>
      </c>
      <c r="W87" s="2">
        <f t="shared" si="87"/>
        <v>0</v>
      </c>
      <c r="X87" s="2">
        <f t="shared" si="88"/>
        <v>1.85</v>
      </c>
      <c r="Y87" s="2">
        <f t="shared" si="88"/>
        <v>1</v>
      </c>
      <c r="Z87" s="2"/>
      <c r="AA87" s="2">
        <v>111285085</v>
      </c>
      <c r="AB87" s="2">
        <f t="shared" si="89"/>
        <v>239.21</v>
      </c>
      <c r="AC87" s="2">
        <f t="shared" si="90"/>
        <v>200.78</v>
      </c>
      <c r="AD87" s="2">
        <f t="shared" si="91"/>
        <v>12.31</v>
      </c>
      <c r="AE87" s="2">
        <f t="shared" si="92"/>
        <v>0.1</v>
      </c>
      <c r="AF87" s="2">
        <f t="shared" si="92"/>
        <v>26.12</v>
      </c>
      <c r="AG87" s="2">
        <f t="shared" si="93"/>
        <v>0</v>
      </c>
      <c r="AH87" s="2">
        <f t="shared" si="94"/>
        <v>2.88</v>
      </c>
      <c r="AI87" s="2">
        <f t="shared" si="94"/>
        <v>0.01</v>
      </c>
      <c r="AJ87" s="2">
        <f t="shared" si="95"/>
        <v>0</v>
      </c>
      <c r="AK87" s="2">
        <v>239.21</v>
      </c>
      <c r="AL87" s="2">
        <v>200.78</v>
      </c>
      <c r="AM87" s="2">
        <v>12.31</v>
      </c>
      <c r="AN87" s="2">
        <v>0.1</v>
      </c>
      <c r="AO87" s="2">
        <v>26.12</v>
      </c>
      <c r="AP87" s="2">
        <v>0</v>
      </c>
      <c r="AQ87" s="2">
        <v>2.88</v>
      </c>
      <c r="AR87" s="2">
        <v>0.01</v>
      </c>
      <c r="AS87" s="2">
        <v>0</v>
      </c>
      <c r="AT87" s="2">
        <v>94</v>
      </c>
      <c r="AU87" s="2">
        <v>51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6</v>
      </c>
      <c r="BE87" s="2" t="s">
        <v>6</v>
      </c>
      <c r="BF87" s="2" t="s">
        <v>6</v>
      </c>
      <c r="BG87" s="2" t="s">
        <v>6</v>
      </c>
      <c r="BH87" s="2">
        <v>0</v>
      </c>
      <c r="BI87" s="2">
        <v>1</v>
      </c>
      <c r="BJ87" s="2" t="s">
        <v>136</v>
      </c>
      <c r="BK87" s="2"/>
      <c r="BL87" s="2"/>
      <c r="BM87" s="2">
        <v>13001</v>
      </c>
      <c r="BN87" s="2">
        <v>0</v>
      </c>
      <c r="BO87" s="2" t="s">
        <v>6</v>
      </c>
      <c r="BP87" s="2">
        <v>0</v>
      </c>
      <c r="BQ87" s="2">
        <v>2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6</v>
      </c>
      <c r="BZ87" s="2">
        <v>94</v>
      </c>
      <c r="CA87" s="2">
        <v>51</v>
      </c>
      <c r="CB87" s="2" t="s">
        <v>6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6</v>
      </c>
      <c r="CO87" s="2">
        <v>0</v>
      </c>
      <c r="CP87" s="2">
        <f t="shared" si="96"/>
        <v>17.940000000000001</v>
      </c>
      <c r="CQ87" s="2">
        <f t="shared" si="97"/>
        <v>200.78</v>
      </c>
      <c r="CR87" s="2">
        <f t="shared" si="98"/>
        <v>12.31</v>
      </c>
      <c r="CS87" s="2">
        <f t="shared" si="99"/>
        <v>0.1</v>
      </c>
      <c r="CT87" s="2">
        <f t="shared" si="100"/>
        <v>26.12</v>
      </c>
      <c r="CU87" s="2">
        <f t="shared" si="101"/>
        <v>0</v>
      </c>
      <c r="CV87" s="2">
        <f t="shared" si="101"/>
        <v>2.88</v>
      </c>
      <c r="CW87" s="2">
        <f t="shared" si="101"/>
        <v>0.01</v>
      </c>
      <c r="CX87" s="2">
        <f t="shared" si="101"/>
        <v>0</v>
      </c>
      <c r="CY87" s="2">
        <f t="shared" si="102"/>
        <v>1.8518000000000001</v>
      </c>
      <c r="CZ87" s="2">
        <f t="shared" si="103"/>
        <v>1.0046999999999999</v>
      </c>
      <c r="DA87" s="2"/>
      <c r="DB87" s="2"/>
      <c r="DC87" s="2" t="s">
        <v>6</v>
      </c>
      <c r="DD87" s="2" t="s">
        <v>6</v>
      </c>
      <c r="DE87" s="2" t="s">
        <v>6</v>
      </c>
      <c r="DF87" s="2" t="s">
        <v>6</v>
      </c>
      <c r="DG87" s="2" t="s">
        <v>6</v>
      </c>
      <c r="DH87" s="2" t="s">
        <v>6</v>
      </c>
      <c r="DI87" s="2" t="s">
        <v>6</v>
      </c>
      <c r="DJ87" s="2" t="s">
        <v>6</v>
      </c>
      <c r="DK87" s="2" t="s">
        <v>6</v>
      </c>
      <c r="DL87" s="2" t="s">
        <v>6</v>
      </c>
      <c r="DM87" s="2" t="s">
        <v>6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1005</v>
      </c>
      <c r="DV87" s="2" t="s">
        <v>135</v>
      </c>
      <c r="DW87" s="2" t="s">
        <v>135</v>
      </c>
      <c r="DX87" s="2">
        <v>100</v>
      </c>
      <c r="DY87" s="2"/>
      <c r="DZ87" s="2" t="s">
        <v>6</v>
      </c>
      <c r="EA87" s="2" t="s">
        <v>6</v>
      </c>
      <c r="EB87" s="2" t="s">
        <v>6</v>
      </c>
      <c r="EC87" s="2" t="s">
        <v>6</v>
      </c>
      <c r="ED87" s="2"/>
      <c r="EE87" s="2">
        <v>110921693</v>
      </c>
      <c r="EF87" s="2">
        <v>2</v>
      </c>
      <c r="EG87" s="2" t="s">
        <v>42</v>
      </c>
      <c r="EH87" s="2">
        <v>13</v>
      </c>
      <c r="EI87" s="2" t="s">
        <v>137</v>
      </c>
      <c r="EJ87" s="2">
        <v>1</v>
      </c>
      <c r="EK87" s="2">
        <v>13001</v>
      </c>
      <c r="EL87" s="2" t="s">
        <v>138</v>
      </c>
      <c r="EM87" s="2" t="s">
        <v>139</v>
      </c>
      <c r="EN87" s="2"/>
      <c r="EO87" s="2" t="s">
        <v>6</v>
      </c>
      <c r="EP87" s="2"/>
      <c r="EQ87" s="2">
        <v>0</v>
      </c>
      <c r="ER87" s="2">
        <v>239.21</v>
      </c>
      <c r="ES87" s="2">
        <v>200.78</v>
      </c>
      <c r="ET87" s="2">
        <v>12.31</v>
      </c>
      <c r="EU87" s="2">
        <v>0.1</v>
      </c>
      <c r="EV87" s="2">
        <v>26.12</v>
      </c>
      <c r="EW87" s="2">
        <v>2.88</v>
      </c>
      <c r="EX87" s="2">
        <v>0.01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04"/>
        <v>0</v>
      </c>
      <c r="FS87" s="2">
        <v>0</v>
      </c>
      <c r="FT87" s="2"/>
      <c r="FU87" s="2"/>
      <c r="FV87" s="2"/>
      <c r="FW87" s="2"/>
      <c r="FX87" s="2">
        <v>94</v>
      </c>
      <c r="FY87" s="2">
        <v>51</v>
      </c>
      <c r="FZ87" s="2"/>
      <c r="GA87" s="2" t="s">
        <v>6</v>
      </c>
      <c r="GB87" s="2"/>
      <c r="GC87" s="2"/>
      <c r="GD87" s="2">
        <v>1</v>
      </c>
      <c r="GE87" s="2"/>
      <c r="GF87" s="2">
        <v>1898088875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105"/>
        <v>0</v>
      </c>
      <c r="GM87" s="2">
        <f t="shared" si="106"/>
        <v>20.79</v>
      </c>
      <c r="GN87" s="2">
        <f t="shared" si="107"/>
        <v>20.79</v>
      </c>
      <c r="GO87" s="2">
        <f t="shared" si="108"/>
        <v>0</v>
      </c>
      <c r="GP87" s="2">
        <f t="shared" si="109"/>
        <v>0</v>
      </c>
      <c r="GQ87" s="2"/>
      <c r="GR87" s="2">
        <v>0</v>
      </c>
      <c r="GS87" s="2">
        <v>3</v>
      </c>
      <c r="GT87" s="2">
        <v>0</v>
      </c>
      <c r="GU87" s="2" t="s">
        <v>6</v>
      </c>
      <c r="GV87" s="2">
        <f t="shared" si="110"/>
        <v>0</v>
      </c>
      <c r="GW87" s="2">
        <v>1</v>
      </c>
      <c r="GX87" s="2">
        <f t="shared" si="111"/>
        <v>0</v>
      </c>
      <c r="GY87" s="2"/>
      <c r="GZ87" s="2"/>
      <c r="HA87" s="2">
        <v>0</v>
      </c>
      <c r="HB87" s="2">
        <v>0</v>
      </c>
      <c r="HC87" s="2">
        <f t="shared" si="112"/>
        <v>0</v>
      </c>
      <c r="HD87" s="2"/>
      <c r="HE87" s="2" t="s">
        <v>6</v>
      </c>
      <c r="HF87" s="2" t="s">
        <v>6</v>
      </c>
      <c r="HG87" s="2"/>
      <c r="HH87" s="2"/>
      <c r="HI87" s="2"/>
      <c r="HJ87" s="2"/>
      <c r="HK87" s="2"/>
      <c r="HL87" s="2"/>
      <c r="HM87" s="2" t="s">
        <v>6</v>
      </c>
      <c r="HN87" s="2" t="s">
        <v>140</v>
      </c>
      <c r="HO87" s="2" t="s">
        <v>141</v>
      </c>
      <c r="HP87" s="2" t="s">
        <v>137</v>
      </c>
      <c r="HQ87" s="2" t="s">
        <v>137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ROW(SmtRes!A120)</f>
        <v>120</v>
      </c>
      <c r="D88">
        <f>ROW(EtalonRes!A116)</f>
        <v>116</v>
      </c>
      <c r="E88" t="s">
        <v>37</v>
      </c>
      <c r="F88" t="s">
        <v>133</v>
      </c>
      <c r="G88" t="s">
        <v>134</v>
      </c>
      <c r="H88" t="s">
        <v>135</v>
      </c>
      <c r="I88">
        <f>ROUND(7.5/100,9)</f>
        <v>7.4999999999999997E-2</v>
      </c>
      <c r="J88">
        <v>0</v>
      </c>
      <c r="K88">
        <f>ROUND(7.5/100,9)</f>
        <v>7.4999999999999997E-2</v>
      </c>
      <c r="O88">
        <f t="shared" si="79"/>
        <v>156.61000000000001</v>
      </c>
      <c r="P88">
        <f t="shared" si="80"/>
        <v>82.52</v>
      </c>
      <c r="Q88">
        <f t="shared" si="81"/>
        <v>6.39</v>
      </c>
      <c r="R88">
        <f t="shared" si="82"/>
        <v>0.26</v>
      </c>
      <c r="S88">
        <f t="shared" si="83"/>
        <v>67.7</v>
      </c>
      <c r="T88">
        <f t="shared" si="84"/>
        <v>0</v>
      </c>
      <c r="U88">
        <f t="shared" si="85"/>
        <v>0.216</v>
      </c>
      <c r="V88">
        <f t="shared" si="86"/>
        <v>7.5000000000000002E-4</v>
      </c>
      <c r="W88">
        <f t="shared" si="87"/>
        <v>0</v>
      </c>
      <c r="X88">
        <f t="shared" si="88"/>
        <v>63.88</v>
      </c>
      <c r="Y88">
        <f t="shared" si="88"/>
        <v>34.659999999999997</v>
      </c>
      <c r="AA88">
        <v>111285077</v>
      </c>
      <c r="AB88">
        <f t="shared" si="89"/>
        <v>239.21</v>
      </c>
      <c r="AC88">
        <f t="shared" si="90"/>
        <v>200.78</v>
      </c>
      <c r="AD88">
        <f t="shared" si="91"/>
        <v>12.31</v>
      </c>
      <c r="AE88">
        <f t="shared" si="92"/>
        <v>0.1</v>
      </c>
      <c r="AF88">
        <f t="shared" si="92"/>
        <v>26.12</v>
      </c>
      <c r="AG88">
        <f t="shared" si="93"/>
        <v>0</v>
      </c>
      <c r="AH88">
        <f t="shared" si="94"/>
        <v>2.88</v>
      </c>
      <c r="AI88">
        <f t="shared" si="94"/>
        <v>0.01</v>
      </c>
      <c r="AJ88">
        <f t="shared" si="95"/>
        <v>0</v>
      </c>
      <c r="AK88">
        <v>239.21</v>
      </c>
      <c r="AL88">
        <v>200.78</v>
      </c>
      <c r="AM88">
        <v>12.31</v>
      </c>
      <c r="AN88">
        <v>0.1</v>
      </c>
      <c r="AO88">
        <v>26.12</v>
      </c>
      <c r="AP88">
        <v>0</v>
      </c>
      <c r="AQ88">
        <v>2.88</v>
      </c>
      <c r="AR88">
        <v>0.01</v>
      </c>
      <c r="AS88">
        <v>0</v>
      </c>
      <c r="AT88">
        <v>94</v>
      </c>
      <c r="AU88">
        <v>51</v>
      </c>
      <c r="AV88">
        <v>1</v>
      </c>
      <c r="AW88">
        <v>1</v>
      </c>
      <c r="AZ88">
        <v>1</v>
      </c>
      <c r="BA88">
        <v>34.56</v>
      </c>
      <c r="BB88">
        <v>6.92</v>
      </c>
      <c r="BC88">
        <v>5.48</v>
      </c>
      <c r="BD88" t="s">
        <v>6</v>
      </c>
      <c r="BE88" t="s">
        <v>6</v>
      </c>
      <c r="BF88" t="s">
        <v>6</v>
      </c>
      <c r="BG88" t="s">
        <v>6</v>
      </c>
      <c r="BH88">
        <v>0</v>
      </c>
      <c r="BI88">
        <v>1</v>
      </c>
      <c r="BJ88" t="s">
        <v>136</v>
      </c>
      <c r="BM88">
        <v>13001</v>
      </c>
      <c r="BN88">
        <v>0</v>
      </c>
      <c r="BO88" t="s">
        <v>133</v>
      </c>
      <c r="BP88">
        <v>1</v>
      </c>
      <c r="BQ88">
        <v>2</v>
      </c>
      <c r="BR88">
        <v>0</v>
      </c>
      <c r="BS88">
        <v>34.56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94</v>
      </c>
      <c r="CA88">
        <v>51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96"/>
        <v>156.61000000000001</v>
      </c>
      <c r="CQ88">
        <f t="shared" si="97"/>
        <v>1100.2744</v>
      </c>
      <c r="CR88">
        <f t="shared" si="98"/>
        <v>85.185200000000009</v>
      </c>
      <c r="CS88">
        <f t="shared" si="99"/>
        <v>3.4560000000000004</v>
      </c>
      <c r="CT88">
        <f t="shared" si="100"/>
        <v>902.70720000000006</v>
      </c>
      <c r="CU88">
        <f t="shared" si="101"/>
        <v>0</v>
      </c>
      <c r="CV88">
        <f t="shared" si="101"/>
        <v>2.88</v>
      </c>
      <c r="CW88">
        <f t="shared" si="101"/>
        <v>0.01</v>
      </c>
      <c r="CX88">
        <f t="shared" si="101"/>
        <v>0</v>
      </c>
      <c r="CY88">
        <f t="shared" si="102"/>
        <v>63.882400000000004</v>
      </c>
      <c r="CZ88">
        <f t="shared" si="103"/>
        <v>34.659600000000005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1005</v>
      </c>
      <c r="DV88" t="s">
        <v>135</v>
      </c>
      <c r="DW88" t="s">
        <v>135</v>
      </c>
      <c r="DX88">
        <v>100</v>
      </c>
      <c r="DZ88" t="s">
        <v>6</v>
      </c>
      <c r="EA88" t="s">
        <v>6</v>
      </c>
      <c r="EB88" t="s">
        <v>6</v>
      </c>
      <c r="EC88" t="s">
        <v>6</v>
      </c>
      <c r="EE88">
        <v>110921693</v>
      </c>
      <c r="EF88">
        <v>2</v>
      </c>
      <c r="EG88" t="s">
        <v>42</v>
      </c>
      <c r="EH88">
        <v>13</v>
      </c>
      <c r="EI88" t="s">
        <v>137</v>
      </c>
      <c r="EJ88">
        <v>1</v>
      </c>
      <c r="EK88">
        <v>13001</v>
      </c>
      <c r="EL88" t="s">
        <v>138</v>
      </c>
      <c r="EM88" t="s">
        <v>139</v>
      </c>
      <c r="EO88" t="s">
        <v>6</v>
      </c>
      <c r="EQ88">
        <v>0</v>
      </c>
      <c r="ER88">
        <v>239.21</v>
      </c>
      <c r="ES88">
        <v>200.78</v>
      </c>
      <c r="ET88">
        <v>12.31</v>
      </c>
      <c r="EU88">
        <v>0.1</v>
      </c>
      <c r="EV88">
        <v>26.12</v>
      </c>
      <c r="EW88">
        <v>2.88</v>
      </c>
      <c r="EX88">
        <v>0.01</v>
      </c>
      <c r="EY88">
        <v>0</v>
      </c>
      <c r="FQ88">
        <v>0</v>
      </c>
      <c r="FR88">
        <f t="shared" si="104"/>
        <v>0</v>
      </c>
      <c r="FS88">
        <v>0</v>
      </c>
      <c r="FX88">
        <v>94</v>
      </c>
      <c r="FY88">
        <v>51</v>
      </c>
      <c r="GA88" t="s">
        <v>6</v>
      </c>
      <c r="GD88">
        <v>1</v>
      </c>
      <c r="GF88">
        <v>1898088875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5"/>
        <v>0</v>
      </c>
      <c r="GM88">
        <f t="shared" si="106"/>
        <v>255.15</v>
      </c>
      <c r="GN88">
        <f t="shared" si="107"/>
        <v>255.15</v>
      </c>
      <c r="GO88">
        <f t="shared" si="108"/>
        <v>0</v>
      </c>
      <c r="GP88">
        <f t="shared" si="109"/>
        <v>0</v>
      </c>
      <c r="GR88">
        <v>0</v>
      </c>
      <c r="GS88">
        <v>3</v>
      </c>
      <c r="GT88">
        <v>0</v>
      </c>
      <c r="GU88" t="s">
        <v>6</v>
      </c>
      <c r="GV88">
        <f t="shared" si="110"/>
        <v>0</v>
      </c>
      <c r="GW88">
        <v>1</v>
      </c>
      <c r="GX88">
        <f t="shared" si="111"/>
        <v>0</v>
      </c>
      <c r="HA88">
        <v>0</v>
      </c>
      <c r="HB88">
        <v>0</v>
      </c>
      <c r="HC88">
        <f t="shared" si="112"/>
        <v>0</v>
      </c>
      <c r="HE88" t="s">
        <v>6</v>
      </c>
      <c r="HF88" t="s">
        <v>6</v>
      </c>
      <c r="HM88" t="s">
        <v>6</v>
      </c>
      <c r="HN88" t="s">
        <v>140</v>
      </c>
      <c r="HO88" t="s">
        <v>141</v>
      </c>
      <c r="HP88" t="s">
        <v>137</v>
      </c>
      <c r="HQ88" t="s">
        <v>137</v>
      </c>
      <c r="IK88">
        <v>0</v>
      </c>
    </row>
    <row r="90" spans="1:255" x14ac:dyDescent="0.2">
      <c r="A90" s="3">
        <v>51</v>
      </c>
      <c r="B90" s="3">
        <f>B79</f>
        <v>1</v>
      </c>
      <c r="C90" s="3">
        <f>A79</f>
        <v>5</v>
      </c>
      <c r="D90" s="3">
        <f>ROW(A79)</f>
        <v>79</v>
      </c>
      <c r="E90" s="3"/>
      <c r="F90" s="3" t="str">
        <f>IF(F79&lt;&gt;"",F79,"")</f>
        <v>Новый подраздел</v>
      </c>
      <c r="G90" s="3" t="str">
        <f>IF(G79&lt;&gt;"",G79,"")</f>
        <v>Металлоконструкции</v>
      </c>
      <c r="H90" s="3">
        <v>0</v>
      </c>
      <c r="I90" s="3"/>
      <c r="J90" s="3"/>
      <c r="K90" s="3"/>
      <c r="L90" s="3"/>
      <c r="M90" s="3"/>
      <c r="N90" s="3"/>
      <c r="O90" s="3">
        <f t="shared" ref="O90:T90" si="113">ROUND(AB90,2)</f>
        <v>2406.94</v>
      </c>
      <c r="P90" s="3">
        <f t="shared" si="113"/>
        <v>2317.8200000000002</v>
      </c>
      <c r="Q90" s="3">
        <f t="shared" si="113"/>
        <v>60.73</v>
      </c>
      <c r="R90" s="3">
        <f t="shared" si="113"/>
        <v>6.47</v>
      </c>
      <c r="S90" s="3">
        <f t="shared" si="113"/>
        <v>28.39</v>
      </c>
      <c r="T90" s="3">
        <f t="shared" si="113"/>
        <v>0</v>
      </c>
      <c r="U90" s="3">
        <f>AH90</f>
        <v>2.8433000000000006</v>
      </c>
      <c r="V90" s="3">
        <f>AI90</f>
        <v>0.47915000000000002</v>
      </c>
      <c r="W90" s="3">
        <f>ROUND(AJ90,2)</f>
        <v>1.1599999999999999</v>
      </c>
      <c r="X90" s="3">
        <f>ROUND(AK90,2)</f>
        <v>35.729999999999997</v>
      </c>
      <c r="Y90" s="3">
        <f>ROUND(AL90,2)</f>
        <v>20.73</v>
      </c>
      <c r="Z90" s="3"/>
      <c r="AA90" s="3"/>
      <c r="AB90" s="3">
        <f>ROUND(SUMIF(AA83:AA88,"=111285085",O83:O88),2)</f>
        <v>2406.94</v>
      </c>
      <c r="AC90" s="3">
        <f>ROUND(SUMIF(AA83:AA88,"=111285085",P83:P88),2)</f>
        <v>2317.8200000000002</v>
      </c>
      <c r="AD90" s="3">
        <f>ROUND(SUMIF(AA83:AA88,"=111285085",Q83:Q88),2)</f>
        <v>60.73</v>
      </c>
      <c r="AE90" s="3">
        <f>ROUND(SUMIF(AA83:AA88,"=111285085",R83:R88),2)</f>
        <v>6.47</v>
      </c>
      <c r="AF90" s="3">
        <f>ROUND(SUMIF(AA83:AA88,"=111285085",S83:S88),2)</f>
        <v>28.39</v>
      </c>
      <c r="AG90" s="3">
        <f>ROUND(SUMIF(AA83:AA88,"=111285085",T83:T88),2)</f>
        <v>0</v>
      </c>
      <c r="AH90" s="3">
        <f>SUMIF(AA83:AA88,"=111285085",U83:U88)</f>
        <v>2.8433000000000006</v>
      </c>
      <c r="AI90" s="3">
        <f>SUMIF(AA83:AA88,"=111285085",V83:V88)</f>
        <v>0.47915000000000002</v>
      </c>
      <c r="AJ90" s="3">
        <f>ROUND(SUMIF(AA83:AA88,"=111285085",W83:W88),2)</f>
        <v>1.1599999999999999</v>
      </c>
      <c r="AK90" s="3">
        <f>ROUND(SUMIF(AA83:AA88,"=111285085",X83:X88),2)</f>
        <v>35.729999999999997</v>
      </c>
      <c r="AL90" s="3">
        <f>ROUND(SUMIF(AA83:AA88,"=111285085",Y83:Y88),2)</f>
        <v>20.73</v>
      </c>
      <c r="AM90" s="3"/>
      <c r="AN90" s="3"/>
      <c r="AO90" s="3">
        <f t="shared" ref="AO90:BD90" si="114">ROUND(BX90,2)</f>
        <v>0</v>
      </c>
      <c r="AP90" s="3">
        <f t="shared" si="114"/>
        <v>0</v>
      </c>
      <c r="AQ90" s="3">
        <f t="shared" si="114"/>
        <v>0</v>
      </c>
      <c r="AR90" s="3">
        <f t="shared" si="114"/>
        <v>2463.4</v>
      </c>
      <c r="AS90" s="3">
        <f t="shared" si="114"/>
        <v>2463.4</v>
      </c>
      <c r="AT90" s="3">
        <f t="shared" si="114"/>
        <v>0</v>
      </c>
      <c r="AU90" s="3">
        <f t="shared" si="114"/>
        <v>0</v>
      </c>
      <c r="AV90" s="3">
        <f t="shared" si="114"/>
        <v>2317.8200000000002</v>
      </c>
      <c r="AW90" s="3">
        <f t="shared" si="114"/>
        <v>2317.8200000000002</v>
      </c>
      <c r="AX90" s="3">
        <f t="shared" si="114"/>
        <v>0</v>
      </c>
      <c r="AY90" s="3">
        <f t="shared" si="114"/>
        <v>2317.8200000000002</v>
      </c>
      <c r="AZ90" s="3">
        <f t="shared" si="114"/>
        <v>0</v>
      </c>
      <c r="BA90" s="3">
        <f t="shared" si="114"/>
        <v>0</v>
      </c>
      <c r="BB90" s="3">
        <f t="shared" si="114"/>
        <v>0</v>
      </c>
      <c r="BC90" s="3">
        <f t="shared" si="114"/>
        <v>0</v>
      </c>
      <c r="BD90" s="3">
        <f t="shared" si="114"/>
        <v>0</v>
      </c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>
        <f>ROUND(SUMIF(AA83:AA88,"=111285085",FQ83:FQ88),2)</f>
        <v>0</v>
      </c>
      <c r="BY90" s="3">
        <f>ROUND(SUMIF(AA83:AA88,"=111285085",FR83:FR88),2)</f>
        <v>0</v>
      </c>
      <c r="BZ90" s="3">
        <f>ROUND(SUMIF(AA83:AA88,"=111285085",GL83:GL88),2)</f>
        <v>0</v>
      </c>
      <c r="CA90" s="3">
        <f>ROUND(SUMIF(AA83:AA88,"=111285085",GM83:GM88),2)</f>
        <v>2463.4</v>
      </c>
      <c r="CB90" s="3">
        <f>ROUND(SUMIF(AA83:AA88,"=111285085",GN83:GN88),2)</f>
        <v>2463.4</v>
      </c>
      <c r="CC90" s="3">
        <f>ROUND(SUMIF(AA83:AA88,"=111285085",GO83:GO88),2)</f>
        <v>0</v>
      </c>
      <c r="CD90" s="3">
        <f>ROUND(SUMIF(AA83:AA88,"=111285085",GP83:GP88),2)</f>
        <v>0</v>
      </c>
      <c r="CE90" s="3">
        <f>AC90-BX90</f>
        <v>2317.8200000000002</v>
      </c>
      <c r="CF90" s="3">
        <f>AC90-BY90</f>
        <v>2317.8200000000002</v>
      </c>
      <c r="CG90" s="3">
        <f>BX90-BZ90</f>
        <v>0</v>
      </c>
      <c r="CH90" s="3">
        <f>AC90-BX90-BY90+BZ90</f>
        <v>2317.8200000000002</v>
      </c>
      <c r="CI90" s="3">
        <f>BY90-BZ90</f>
        <v>0</v>
      </c>
      <c r="CJ90" s="3">
        <f>ROUND(SUMIF(AA83:AA88,"=111285085",GX83:GX88),2)</f>
        <v>0</v>
      </c>
      <c r="CK90" s="3">
        <f>ROUND(SUMIF(AA83:AA88,"=111285085",GY83:GY88),2)</f>
        <v>0</v>
      </c>
      <c r="CL90" s="3">
        <f>ROUND(SUMIF(AA83:AA88,"=111285085",GZ83:GZ88),2)</f>
        <v>0</v>
      </c>
      <c r="CM90" s="3">
        <f>ROUND(SUMIF(AA83:AA88,"=111285085",HD83:HD88),2)</f>
        <v>0</v>
      </c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4">
        <f t="shared" ref="DG90:DL90" si="115">ROUND(DT90,2)</f>
        <v>14981.27</v>
      </c>
      <c r="DH90" s="4">
        <f t="shared" si="115"/>
        <v>13408.84</v>
      </c>
      <c r="DI90" s="4">
        <f t="shared" si="115"/>
        <v>591.29999999999995</v>
      </c>
      <c r="DJ90" s="4">
        <f t="shared" si="115"/>
        <v>223.46</v>
      </c>
      <c r="DK90" s="4">
        <f t="shared" si="115"/>
        <v>981.13</v>
      </c>
      <c r="DL90" s="4">
        <f t="shared" si="115"/>
        <v>0</v>
      </c>
      <c r="DM90" s="4">
        <f>DZ90</f>
        <v>2.8433000000000006</v>
      </c>
      <c r="DN90" s="4">
        <f>EA90</f>
        <v>0.47915000000000002</v>
      </c>
      <c r="DO90" s="4">
        <f>ROUND(EB90,2)</f>
        <v>1.1599999999999999</v>
      </c>
      <c r="DP90" s="4">
        <f>ROUND(EC90,2)</f>
        <v>1234.6099999999999</v>
      </c>
      <c r="DQ90" s="4">
        <f>ROUND(ED90,2)</f>
        <v>716.64</v>
      </c>
      <c r="DR90" s="4"/>
      <c r="DS90" s="4"/>
      <c r="DT90" s="4">
        <f>ROUND(SUMIF(AA83:AA88,"=111285077",O83:O88),2)</f>
        <v>14981.27</v>
      </c>
      <c r="DU90" s="4">
        <f>ROUND(SUMIF(AA83:AA88,"=111285077",P83:P88),2)</f>
        <v>13408.84</v>
      </c>
      <c r="DV90" s="4">
        <f>ROUND(SUMIF(AA83:AA88,"=111285077",Q83:Q88),2)</f>
        <v>591.29999999999995</v>
      </c>
      <c r="DW90" s="4">
        <f>ROUND(SUMIF(AA83:AA88,"=111285077",R83:R88),2)</f>
        <v>223.46</v>
      </c>
      <c r="DX90" s="4">
        <f>ROUND(SUMIF(AA83:AA88,"=111285077",S83:S88),2)</f>
        <v>981.13</v>
      </c>
      <c r="DY90" s="4">
        <f>ROUND(SUMIF(AA83:AA88,"=111285077",T83:T88),2)</f>
        <v>0</v>
      </c>
      <c r="DZ90" s="4">
        <f>SUMIF(AA83:AA88,"=111285077",U83:U88)</f>
        <v>2.8433000000000006</v>
      </c>
      <c r="EA90" s="4">
        <f>SUMIF(AA83:AA88,"=111285077",V83:V88)</f>
        <v>0.47915000000000002</v>
      </c>
      <c r="EB90" s="4">
        <f>ROUND(SUMIF(AA83:AA88,"=111285077",W83:W88),2)</f>
        <v>1.1599999999999999</v>
      </c>
      <c r="EC90" s="4">
        <f>ROUND(SUMIF(AA83:AA88,"=111285077",X83:X88),2)</f>
        <v>1234.6099999999999</v>
      </c>
      <c r="ED90" s="4">
        <f>ROUND(SUMIF(AA83:AA88,"=111285077",Y83:Y88),2)</f>
        <v>716.64</v>
      </c>
      <c r="EE90" s="4"/>
      <c r="EF90" s="4"/>
      <c r="EG90" s="4">
        <f t="shared" ref="EG90:EV90" si="116">ROUND(FP90,2)</f>
        <v>0</v>
      </c>
      <c r="EH90" s="4">
        <f t="shared" si="116"/>
        <v>0</v>
      </c>
      <c r="EI90" s="4">
        <f t="shared" si="116"/>
        <v>0</v>
      </c>
      <c r="EJ90" s="4">
        <f t="shared" si="116"/>
        <v>16932.52</v>
      </c>
      <c r="EK90" s="4">
        <f t="shared" si="116"/>
        <v>16932.52</v>
      </c>
      <c r="EL90" s="4">
        <f t="shared" si="116"/>
        <v>0</v>
      </c>
      <c r="EM90" s="4">
        <f t="shared" si="116"/>
        <v>0</v>
      </c>
      <c r="EN90" s="4">
        <f t="shared" si="116"/>
        <v>13408.84</v>
      </c>
      <c r="EO90" s="4">
        <f t="shared" si="116"/>
        <v>13408.84</v>
      </c>
      <c r="EP90" s="4">
        <f t="shared" si="116"/>
        <v>0</v>
      </c>
      <c r="EQ90" s="4">
        <f t="shared" si="116"/>
        <v>13408.84</v>
      </c>
      <c r="ER90" s="4">
        <f t="shared" si="116"/>
        <v>0</v>
      </c>
      <c r="ES90" s="4">
        <f t="shared" si="116"/>
        <v>0</v>
      </c>
      <c r="ET90" s="4">
        <f t="shared" si="116"/>
        <v>0</v>
      </c>
      <c r="EU90" s="4">
        <f t="shared" si="116"/>
        <v>0</v>
      </c>
      <c r="EV90" s="4">
        <f t="shared" si="116"/>
        <v>0</v>
      </c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>
        <f>ROUND(SUMIF(AA83:AA88,"=111285077",FQ83:FQ88),2)</f>
        <v>0</v>
      </c>
      <c r="FQ90" s="4">
        <f>ROUND(SUMIF(AA83:AA88,"=111285077",FR83:FR88),2)</f>
        <v>0</v>
      </c>
      <c r="FR90" s="4">
        <f>ROUND(SUMIF(AA83:AA88,"=111285077",GL83:GL88),2)</f>
        <v>0</v>
      </c>
      <c r="FS90" s="4">
        <f>ROUND(SUMIF(AA83:AA88,"=111285077",GM83:GM88),2)</f>
        <v>16932.52</v>
      </c>
      <c r="FT90" s="4">
        <f>ROUND(SUMIF(AA83:AA88,"=111285077",GN83:GN88),2)</f>
        <v>16932.52</v>
      </c>
      <c r="FU90" s="4">
        <f>ROUND(SUMIF(AA83:AA88,"=111285077",GO83:GO88),2)</f>
        <v>0</v>
      </c>
      <c r="FV90" s="4">
        <f>ROUND(SUMIF(AA83:AA88,"=111285077",GP83:GP88),2)</f>
        <v>0</v>
      </c>
      <c r="FW90" s="4">
        <f>DU90-FP90</f>
        <v>13408.84</v>
      </c>
      <c r="FX90" s="4">
        <f>DU90-FQ90</f>
        <v>13408.84</v>
      </c>
      <c r="FY90" s="4">
        <f>FP90-FR90</f>
        <v>0</v>
      </c>
      <c r="FZ90" s="4">
        <f>DU90-FP90-FQ90+FR90</f>
        <v>13408.84</v>
      </c>
      <c r="GA90" s="4">
        <f>FQ90-FR90</f>
        <v>0</v>
      </c>
      <c r="GB90" s="4">
        <f>ROUND(SUMIF(AA83:AA88,"=111285077",GX83:GX88),2)</f>
        <v>0</v>
      </c>
      <c r="GC90" s="4">
        <f>ROUND(SUMIF(AA83:AA88,"=111285077",GY83:GY88),2)</f>
        <v>0</v>
      </c>
      <c r="GD90" s="4">
        <f>ROUND(SUMIF(AA83:AA88,"=111285077",GZ83:GZ88),2)</f>
        <v>0</v>
      </c>
      <c r="GE90" s="4">
        <f>ROUND(SUMIF(AA83:AA88,"=111285077",HD83:HD88),2)</f>
        <v>0</v>
      </c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201</v>
      </c>
      <c r="F92" s="5">
        <f>ROUND(Source!O90,O92)</f>
        <v>2406.94</v>
      </c>
      <c r="G92" s="5" t="s">
        <v>65</v>
      </c>
      <c r="H92" s="5" t="s">
        <v>66</v>
      </c>
      <c r="I92" s="5"/>
      <c r="J92" s="5"/>
      <c r="K92" s="5">
        <v>201</v>
      </c>
      <c r="L92" s="5">
        <v>1</v>
      </c>
      <c r="M92" s="5">
        <v>3</v>
      </c>
      <c r="N92" s="5" t="s">
        <v>6</v>
      </c>
      <c r="O92" s="5">
        <v>2</v>
      </c>
      <c r="P92" s="5">
        <f>ROUND(Source!DG90,O92)</f>
        <v>14981.27</v>
      </c>
      <c r="Q92" s="5"/>
      <c r="R92" s="5"/>
      <c r="S92" s="5"/>
      <c r="T92" s="5"/>
      <c r="U92" s="5"/>
      <c r="V92" s="5"/>
      <c r="W92" s="5">
        <v>2406.94</v>
      </c>
      <c r="X92" s="5">
        <v>1</v>
      </c>
      <c r="Y92" s="5">
        <v>2406.94</v>
      </c>
      <c r="Z92" s="5">
        <v>14981.27</v>
      </c>
      <c r="AA92" s="5">
        <v>1</v>
      </c>
      <c r="AB92" s="5">
        <v>14981.27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202</v>
      </c>
      <c r="F93" s="5">
        <f>ROUND(Source!P90,O93)</f>
        <v>2317.8200000000002</v>
      </c>
      <c r="G93" s="5" t="s">
        <v>67</v>
      </c>
      <c r="H93" s="5" t="s">
        <v>68</v>
      </c>
      <c r="I93" s="5"/>
      <c r="J93" s="5"/>
      <c r="K93" s="5">
        <v>202</v>
      </c>
      <c r="L93" s="5">
        <v>2</v>
      </c>
      <c r="M93" s="5">
        <v>3</v>
      </c>
      <c r="N93" s="5" t="s">
        <v>6</v>
      </c>
      <c r="O93" s="5">
        <v>2</v>
      </c>
      <c r="P93" s="5">
        <f>ROUND(Source!DH90,O93)</f>
        <v>13408.84</v>
      </c>
      <c r="Q93" s="5"/>
      <c r="R93" s="5"/>
      <c r="S93" s="5"/>
      <c r="T93" s="5"/>
      <c r="U93" s="5"/>
      <c r="V93" s="5"/>
      <c r="W93" s="5">
        <v>2317.8200000000002</v>
      </c>
      <c r="X93" s="5">
        <v>1</v>
      </c>
      <c r="Y93" s="5">
        <v>2317.8200000000002</v>
      </c>
      <c r="Z93" s="5">
        <v>13408.84</v>
      </c>
      <c r="AA93" s="5">
        <v>1</v>
      </c>
      <c r="AB93" s="5">
        <v>13408.84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222</v>
      </c>
      <c r="F94" s="5">
        <f>ROUND(Source!AO90,O94)</f>
        <v>0</v>
      </c>
      <c r="G94" s="5" t="s">
        <v>69</v>
      </c>
      <c r="H94" s="5" t="s">
        <v>70</v>
      </c>
      <c r="I94" s="5"/>
      <c r="J94" s="5"/>
      <c r="K94" s="5">
        <v>222</v>
      </c>
      <c r="L94" s="5">
        <v>3</v>
      </c>
      <c r="M94" s="5">
        <v>3</v>
      </c>
      <c r="N94" s="5" t="s">
        <v>6</v>
      </c>
      <c r="O94" s="5">
        <v>2</v>
      </c>
      <c r="P94" s="5">
        <f>ROUND(Source!EG90,O94)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225</v>
      </c>
      <c r="F95" s="5">
        <f>ROUND(Source!AV90,O95)</f>
        <v>2317.8200000000002</v>
      </c>
      <c r="G95" s="5" t="s">
        <v>71</v>
      </c>
      <c r="H95" s="5" t="s">
        <v>72</v>
      </c>
      <c r="I95" s="5"/>
      <c r="J95" s="5"/>
      <c r="K95" s="5">
        <v>225</v>
      </c>
      <c r="L95" s="5">
        <v>4</v>
      </c>
      <c r="M95" s="5">
        <v>3</v>
      </c>
      <c r="N95" s="5" t="s">
        <v>6</v>
      </c>
      <c r="O95" s="5">
        <v>2</v>
      </c>
      <c r="P95" s="5">
        <f>ROUND(Source!EN90,O95)</f>
        <v>13408.84</v>
      </c>
      <c r="Q95" s="5"/>
      <c r="R95" s="5"/>
      <c r="S95" s="5"/>
      <c r="T95" s="5"/>
      <c r="U95" s="5"/>
      <c r="V95" s="5"/>
      <c r="W95" s="5">
        <v>2317.8200000000002</v>
      </c>
      <c r="X95" s="5">
        <v>1</v>
      </c>
      <c r="Y95" s="5">
        <v>2317.8200000000002</v>
      </c>
      <c r="Z95" s="5">
        <v>13408.84</v>
      </c>
      <c r="AA95" s="5">
        <v>1</v>
      </c>
      <c r="AB95" s="5">
        <v>13408.84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226</v>
      </c>
      <c r="F96" s="5">
        <f>ROUND(Source!AW90,O96)</f>
        <v>2317.8200000000002</v>
      </c>
      <c r="G96" s="5" t="s">
        <v>73</v>
      </c>
      <c r="H96" s="5" t="s">
        <v>74</v>
      </c>
      <c r="I96" s="5"/>
      <c r="J96" s="5"/>
      <c r="K96" s="5">
        <v>226</v>
      </c>
      <c r="L96" s="5">
        <v>5</v>
      </c>
      <c r="M96" s="5">
        <v>3</v>
      </c>
      <c r="N96" s="5" t="s">
        <v>6</v>
      </c>
      <c r="O96" s="5">
        <v>2</v>
      </c>
      <c r="P96" s="5">
        <f>ROUND(Source!EO90,O96)</f>
        <v>13408.84</v>
      </c>
      <c r="Q96" s="5"/>
      <c r="R96" s="5"/>
      <c r="S96" s="5"/>
      <c r="T96" s="5"/>
      <c r="U96" s="5"/>
      <c r="V96" s="5"/>
      <c r="W96" s="5">
        <v>2317.8200000000002</v>
      </c>
      <c r="X96" s="5">
        <v>1</v>
      </c>
      <c r="Y96" s="5">
        <v>2317.8200000000002</v>
      </c>
      <c r="Z96" s="5">
        <v>13408.84</v>
      </c>
      <c r="AA96" s="5">
        <v>1</v>
      </c>
      <c r="AB96" s="5">
        <v>13408.84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227</v>
      </c>
      <c r="F97" s="5">
        <f>ROUND(Source!AX90,O97)</f>
        <v>0</v>
      </c>
      <c r="G97" s="5" t="s">
        <v>75</v>
      </c>
      <c r="H97" s="5" t="s">
        <v>76</v>
      </c>
      <c r="I97" s="5"/>
      <c r="J97" s="5"/>
      <c r="K97" s="5">
        <v>227</v>
      </c>
      <c r="L97" s="5">
        <v>6</v>
      </c>
      <c r="M97" s="5">
        <v>3</v>
      </c>
      <c r="N97" s="5" t="s">
        <v>6</v>
      </c>
      <c r="O97" s="5">
        <v>2</v>
      </c>
      <c r="P97" s="5">
        <f>ROUND(Source!EP90,O97)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228</v>
      </c>
      <c r="F98" s="5">
        <f>ROUND(Source!AY90,O98)</f>
        <v>2317.8200000000002</v>
      </c>
      <c r="G98" s="5" t="s">
        <v>77</v>
      </c>
      <c r="H98" s="5" t="s">
        <v>78</v>
      </c>
      <c r="I98" s="5"/>
      <c r="J98" s="5"/>
      <c r="K98" s="5">
        <v>228</v>
      </c>
      <c r="L98" s="5">
        <v>7</v>
      </c>
      <c r="M98" s="5">
        <v>3</v>
      </c>
      <c r="N98" s="5" t="s">
        <v>6</v>
      </c>
      <c r="O98" s="5">
        <v>2</v>
      </c>
      <c r="P98" s="5">
        <f>ROUND(Source!EQ90,O98)</f>
        <v>13408.84</v>
      </c>
      <c r="Q98" s="5"/>
      <c r="R98" s="5"/>
      <c r="S98" s="5"/>
      <c r="T98" s="5"/>
      <c r="U98" s="5"/>
      <c r="V98" s="5"/>
      <c r="W98" s="5">
        <v>2317.8200000000002</v>
      </c>
      <c r="X98" s="5">
        <v>1</v>
      </c>
      <c r="Y98" s="5">
        <v>2317.8200000000002</v>
      </c>
      <c r="Z98" s="5">
        <v>13408.84</v>
      </c>
      <c r="AA98" s="5">
        <v>1</v>
      </c>
      <c r="AB98" s="5">
        <v>13408.84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216</v>
      </c>
      <c r="F99" s="5">
        <f>ROUND(Source!AP90,O99)</f>
        <v>0</v>
      </c>
      <c r="G99" s="5" t="s">
        <v>79</v>
      </c>
      <c r="H99" s="5" t="s">
        <v>80</v>
      </c>
      <c r="I99" s="5"/>
      <c r="J99" s="5"/>
      <c r="K99" s="5">
        <v>216</v>
      </c>
      <c r="L99" s="5">
        <v>8</v>
      </c>
      <c r="M99" s="5">
        <v>3</v>
      </c>
      <c r="N99" s="5" t="s">
        <v>6</v>
      </c>
      <c r="O99" s="5">
        <v>2</v>
      </c>
      <c r="P99" s="5">
        <f>ROUND(Source!EH90,O99)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223</v>
      </c>
      <c r="F100" s="5">
        <f>ROUND(Source!AQ90,O100)</f>
        <v>0</v>
      </c>
      <c r="G100" s="5" t="s">
        <v>81</v>
      </c>
      <c r="H100" s="5" t="s">
        <v>82</v>
      </c>
      <c r="I100" s="5"/>
      <c r="J100" s="5"/>
      <c r="K100" s="5">
        <v>223</v>
      </c>
      <c r="L100" s="5">
        <v>9</v>
      </c>
      <c r="M100" s="5">
        <v>3</v>
      </c>
      <c r="N100" s="5" t="s">
        <v>6</v>
      </c>
      <c r="O100" s="5">
        <v>2</v>
      </c>
      <c r="P100" s="5">
        <f>ROUND(Source!EI90,O100)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229</v>
      </c>
      <c r="F101" s="5">
        <f>ROUND(Source!AZ90,O101)</f>
        <v>0</v>
      </c>
      <c r="G101" s="5" t="s">
        <v>83</v>
      </c>
      <c r="H101" s="5" t="s">
        <v>84</v>
      </c>
      <c r="I101" s="5"/>
      <c r="J101" s="5"/>
      <c r="K101" s="5">
        <v>229</v>
      </c>
      <c r="L101" s="5">
        <v>10</v>
      </c>
      <c r="M101" s="5">
        <v>3</v>
      </c>
      <c r="N101" s="5" t="s">
        <v>6</v>
      </c>
      <c r="O101" s="5">
        <v>2</v>
      </c>
      <c r="P101" s="5">
        <f>ROUND(Source!ER90,O101)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203</v>
      </c>
      <c r="F102" s="5">
        <f>ROUND(Source!Q90,O102)</f>
        <v>60.73</v>
      </c>
      <c r="G102" s="5" t="s">
        <v>85</v>
      </c>
      <c r="H102" s="5" t="s">
        <v>86</v>
      </c>
      <c r="I102" s="5"/>
      <c r="J102" s="5"/>
      <c r="K102" s="5">
        <v>203</v>
      </c>
      <c r="L102" s="5">
        <v>11</v>
      </c>
      <c r="M102" s="5">
        <v>3</v>
      </c>
      <c r="N102" s="5" t="s">
        <v>6</v>
      </c>
      <c r="O102" s="5">
        <v>2</v>
      </c>
      <c r="P102" s="5">
        <f>ROUND(Source!DI90,O102)</f>
        <v>591.29999999999995</v>
      </c>
      <c r="Q102" s="5"/>
      <c r="R102" s="5"/>
      <c r="S102" s="5"/>
      <c r="T102" s="5"/>
      <c r="U102" s="5"/>
      <c r="V102" s="5"/>
      <c r="W102" s="5">
        <v>60.73</v>
      </c>
      <c r="X102" s="5">
        <v>1</v>
      </c>
      <c r="Y102" s="5">
        <v>60.73</v>
      </c>
      <c r="Z102" s="5">
        <v>591.29999999999995</v>
      </c>
      <c r="AA102" s="5">
        <v>1</v>
      </c>
      <c r="AB102" s="5">
        <v>591.29999999999995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231</v>
      </c>
      <c r="F103" s="5">
        <f>ROUND(Source!BB90,O103)</f>
        <v>0</v>
      </c>
      <c r="G103" s="5" t="s">
        <v>87</v>
      </c>
      <c r="H103" s="5" t="s">
        <v>88</v>
      </c>
      <c r="I103" s="5"/>
      <c r="J103" s="5"/>
      <c r="K103" s="5">
        <v>231</v>
      </c>
      <c r="L103" s="5">
        <v>12</v>
      </c>
      <c r="M103" s="5">
        <v>3</v>
      </c>
      <c r="N103" s="5" t="s">
        <v>6</v>
      </c>
      <c r="O103" s="5">
        <v>2</v>
      </c>
      <c r="P103" s="5">
        <f>ROUND(Source!ET90,O103)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204</v>
      </c>
      <c r="F104" s="5">
        <f>ROUND(Source!R90,O104)</f>
        <v>6.47</v>
      </c>
      <c r="G104" s="5" t="s">
        <v>89</v>
      </c>
      <c r="H104" s="5" t="s">
        <v>90</v>
      </c>
      <c r="I104" s="5"/>
      <c r="J104" s="5"/>
      <c r="K104" s="5">
        <v>204</v>
      </c>
      <c r="L104" s="5">
        <v>13</v>
      </c>
      <c r="M104" s="5">
        <v>3</v>
      </c>
      <c r="N104" s="5" t="s">
        <v>6</v>
      </c>
      <c r="O104" s="5">
        <v>2</v>
      </c>
      <c r="P104" s="5">
        <f>ROUND(Source!DJ90,O104)</f>
        <v>223.46</v>
      </c>
      <c r="Q104" s="5"/>
      <c r="R104" s="5"/>
      <c r="S104" s="5"/>
      <c r="T104" s="5"/>
      <c r="U104" s="5"/>
      <c r="V104" s="5"/>
      <c r="W104" s="5">
        <v>6.47</v>
      </c>
      <c r="X104" s="5">
        <v>1</v>
      </c>
      <c r="Y104" s="5">
        <v>6.47</v>
      </c>
      <c r="Z104" s="5">
        <v>223.46</v>
      </c>
      <c r="AA104" s="5">
        <v>1</v>
      </c>
      <c r="AB104" s="5">
        <v>223.46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205</v>
      </c>
      <c r="F105" s="5">
        <f>ROUND(Source!S90,O105)</f>
        <v>28.39</v>
      </c>
      <c r="G105" s="5" t="s">
        <v>91</v>
      </c>
      <c r="H105" s="5" t="s">
        <v>92</v>
      </c>
      <c r="I105" s="5"/>
      <c r="J105" s="5"/>
      <c r="K105" s="5">
        <v>205</v>
      </c>
      <c r="L105" s="5">
        <v>14</v>
      </c>
      <c r="M105" s="5">
        <v>3</v>
      </c>
      <c r="N105" s="5" t="s">
        <v>6</v>
      </c>
      <c r="O105" s="5">
        <v>2</v>
      </c>
      <c r="P105" s="5">
        <f>ROUND(Source!DK90,O105)</f>
        <v>981.13</v>
      </c>
      <c r="Q105" s="5"/>
      <c r="R105" s="5"/>
      <c r="S105" s="5"/>
      <c r="T105" s="5"/>
      <c r="U105" s="5"/>
      <c r="V105" s="5"/>
      <c r="W105" s="5">
        <v>28.39</v>
      </c>
      <c r="X105" s="5">
        <v>1</v>
      </c>
      <c r="Y105" s="5">
        <v>28.39</v>
      </c>
      <c r="Z105" s="5">
        <v>981.13</v>
      </c>
      <c r="AA105" s="5">
        <v>1</v>
      </c>
      <c r="AB105" s="5">
        <v>981.13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232</v>
      </c>
      <c r="F106" s="5">
        <f>ROUND(Source!BC90,O106)</f>
        <v>0</v>
      </c>
      <c r="G106" s="5" t="s">
        <v>93</v>
      </c>
      <c r="H106" s="5" t="s">
        <v>94</v>
      </c>
      <c r="I106" s="5"/>
      <c r="J106" s="5"/>
      <c r="K106" s="5">
        <v>232</v>
      </c>
      <c r="L106" s="5">
        <v>15</v>
      </c>
      <c r="M106" s="5">
        <v>3</v>
      </c>
      <c r="N106" s="5" t="s">
        <v>6</v>
      </c>
      <c r="O106" s="5">
        <v>2</v>
      </c>
      <c r="P106" s="5">
        <f>ROUND(Source!EU90,O106)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214</v>
      </c>
      <c r="F107" s="5">
        <f>ROUND(Source!AS90,O107)</f>
        <v>2463.4</v>
      </c>
      <c r="G107" s="5" t="s">
        <v>95</v>
      </c>
      <c r="H107" s="5" t="s">
        <v>96</v>
      </c>
      <c r="I107" s="5"/>
      <c r="J107" s="5"/>
      <c r="K107" s="5">
        <v>214</v>
      </c>
      <c r="L107" s="5">
        <v>16</v>
      </c>
      <c r="M107" s="5">
        <v>3</v>
      </c>
      <c r="N107" s="5" t="s">
        <v>6</v>
      </c>
      <c r="O107" s="5">
        <v>2</v>
      </c>
      <c r="P107" s="5">
        <f>ROUND(Source!EK90,O107)</f>
        <v>16932.52</v>
      </c>
      <c r="Q107" s="5"/>
      <c r="R107" s="5"/>
      <c r="S107" s="5"/>
      <c r="T107" s="5"/>
      <c r="U107" s="5"/>
      <c r="V107" s="5"/>
      <c r="W107" s="5">
        <v>2463.4</v>
      </c>
      <c r="X107" s="5">
        <v>1</v>
      </c>
      <c r="Y107" s="5">
        <v>2463.4</v>
      </c>
      <c r="Z107" s="5">
        <v>16932.52</v>
      </c>
      <c r="AA107" s="5">
        <v>1</v>
      </c>
      <c r="AB107" s="5">
        <v>16932.52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215</v>
      </c>
      <c r="F108" s="5">
        <f>ROUND(Source!AT90,O108)</f>
        <v>0</v>
      </c>
      <c r="G108" s="5" t="s">
        <v>97</v>
      </c>
      <c r="H108" s="5" t="s">
        <v>98</v>
      </c>
      <c r="I108" s="5"/>
      <c r="J108" s="5"/>
      <c r="K108" s="5">
        <v>215</v>
      </c>
      <c r="L108" s="5">
        <v>17</v>
      </c>
      <c r="M108" s="5">
        <v>3</v>
      </c>
      <c r="N108" s="5" t="s">
        <v>6</v>
      </c>
      <c r="O108" s="5">
        <v>2</v>
      </c>
      <c r="P108" s="5">
        <f>ROUND(Source!EL90,O108)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217</v>
      </c>
      <c r="F109" s="5">
        <f>ROUND(Source!AU90,O109)</f>
        <v>0</v>
      </c>
      <c r="G109" s="5" t="s">
        <v>99</v>
      </c>
      <c r="H109" s="5" t="s">
        <v>100</v>
      </c>
      <c r="I109" s="5"/>
      <c r="J109" s="5"/>
      <c r="K109" s="5">
        <v>217</v>
      </c>
      <c r="L109" s="5">
        <v>18</v>
      </c>
      <c r="M109" s="5">
        <v>3</v>
      </c>
      <c r="N109" s="5" t="s">
        <v>6</v>
      </c>
      <c r="O109" s="5">
        <v>2</v>
      </c>
      <c r="P109" s="5">
        <f>ROUND(Source!EM90,O109)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230</v>
      </c>
      <c r="F110" s="5">
        <f>ROUND(Source!BA90,O110)</f>
        <v>0</v>
      </c>
      <c r="G110" s="5" t="s">
        <v>101</v>
      </c>
      <c r="H110" s="5" t="s">
        <v>102</v>
      </c>
      <c r="I110" s="5"/>
      <c r="J110" s="5"/>
      <c r="K110" s="5">
        <v>230</v>
      </c>
      <c r="L110" s="5">
        <v>19</v>
      </c>
      <c r="M110" s="5">
        <v>3</v>
      </c>
      <c r="N110" s="5" t="s">
        <v>6</v>
      </c>
      <c r="O110" s="5">
        <v>2</v>
      </c>
      <c r="P110" s="5">
        <f>ROUND(Source!ES90,O110)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206</v>
      </c>
      <c r="F111" s="5">
        <f>ROUND(Source!T90,O111)</f>
        <v>0</v>
      </c>
      <c r="G111" s="5" t="s">
        <v>103</v>
      </c>
      <c r="H111" s="5" t="s">
        <v>104</v>
      </c>
      <c r="I111" s="5"/>
      <c r="J111" s="5"/>
      <c r="K111" s="5">
        <v>206</v>
      </c>
      <c r="L111" s="5">
        <v>20</v>
      </c>
      <c r="M111" s="5">
        <v>3</v>
      </c>
      <c r="N111" s="5" t="s">
        <v>6</v>
      </c>
      <c r="O111" s="5">
        <v>2</v>
      </c>
      <c r="P111" s="5">
        <f>ROUND(Source!DL90,O111)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207</v>
      </c>
      <c r="F112" s="5">
        <f>Source!U90</f>
        <v>2.8433000000000006</v>
      </c>
      <c r="G112" s="5" t="s">
        <v>105</v>
      </c>
      <c r="H112" s="5" t="s">
        <v>106</v>
      </c>
      <c r="I112" s="5"/>
      <c r="J112" s="5"/>
      <c r="K112" s="5">
        <v>207</v>
      </c>
      <c r="L112" s="5">
        <v>21</v>
      </c>
      <c r="M112" s="5">
        <v>3</v>
      </c>
      <c r="N112" s="5" t="s">
        <v>6</v>
      </c>
      <c r="O112" s="5">
        <v>-1</v>
      </c>
      <c r="P112" s="5">
        <f>Source!DM90</f>
        <v>2.8433000000000006</v>
      </c>
      <c r="Q112" s="5"/>
      <c r="R112" s="5"/>
      <c r="S112" s="5"/>
      <c r="T112" s="5"/>
      <c r="U112" s="5"/>
      <c r="V112" s="5"/>
      <c r="W112" s="5">
        <v>2.8433000000000002</v>
      </c>
      <c r="X112" s="5">
        <v>1</v>
      </c>
      <c r="Y112" s="5">
        <v>2.8433000000000002</v>
      </c>
      <c r="Z112" s="5">
        <v>2.8433000000000002</v>
      </c>
      <c r="AA112" s="5">
        <v>1</v>
      </c>
      <c r="AB112" s="5">
        <v>2.8433000000000002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208</v>
      </c>
      <c r="F113" s="5">
        <f>Source!V90</f>
        <v>0.47915000000000002</v>
      </c>
      <c r="G113" s="5" t="s">
        <v>107</v>
      </c>
      <c r="H113" s="5" t="s">
        <v>108</v>
      </c>
      <c r="I113" s="5"/>
      <c r="J113" s="5"/>
      <c r="K113" s="5">
        <v>208</v>
      </c>
      <c r="L113" s="5">
        <v>22</v>
      </c>
      <c r="M113" s="5">
        <v>3</v>
      </c>
      <c r="N113" s="5" t="s">
        <v>6</v>
      </c>
      <c r="O113" s="5">
        <v>-1</v>
      </c>
      <c r="P113" s="5">
        <f>Source!DN90</f>
        <v>0.47915000000000002</v>
      </c>
      <c r="Q113" s="5"/>
      <c r="R113" s="5"/>
      <c r="S113" s="5"/>
      <c r="T113" s="5"/>
      <c r="U113" s="5"/>
      <c r="V113" s="5"/>
      <c r="W113" s="5">
        <v>0.47914999999999996</v>
      </c>
      <c r="X113" s="5">
        <v>1</v>
      </c>
      <c r="Y113" s="5">
        <v>0.47914999999999996</v>
      </c>
      <c r="Z113" s="5">
        <v>0.47914999999999996</v>
      </c>
      <c r="AA113" s="5">
        <v>1</v>
      </c>
      <c r="AB113" s="5">
        <v>0.47914999999999996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209</v>
      </c>
      <c r="F114" s="5">
        <f>ROUND(Source!W90,O114)</f>
        <v>1.1599999999999999</v>
      </c>
      <c r="G114" s="5" t="s">
        <v>109</v>
      </c>
      <c r="H114" s="5" t="s">
        <v>110</v>
      </c>
      <c r="I114" s="5"/>
      <c r="J114" s="5"/>
      <c r="K114" s="5">
        <v>209</v>
      </c>
      <c r="L114" s="5">
        <v>23</v>
      </c>
      <c r="M114" s="5">
        <v>3</v>
      </c>
      <c r="N114" s="5" t="s">
        <v>6</v>
      </c>
      <c r="O114" s="5">
        <v>2</v>
      </c>
      <c r="P114" s="5">
        <f>ROUND(Source!DO90,O114)</f>
        <v>1.1599999999999999</v>
      </c>
      <c r="Q114" s="5"/>
      <c r="R114" s="5"/>
      <c r="S114" s="5"/>
      <c r="T114" s="5"/>
      <c r="U114" s="5"/>
      <c r="V114" s="5"/>
      <c r="W114" s="5">
        <v>1.1599999999999999</v>
      </c>
      <c r="X114" s="5">
        <v>1</v>
      </c>
      <c r="Y114" s="5">
        <v>1.1599999999999999</v>
      </c>
      <c r="Z114" s="5">
        <v>1.1599999999999999</v>
      </c>
      <c r="AA114" s="5">
        <v>1</v>
      </c>
      <c r="AB114" s="5">
        <v>1.1599999999999999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233</v>
      </c>
      <c r="F115" s="5">
        <f>ROUND(Source!BD90,O115)</f>
        <v>0</v>
      </c>
      <c r="G115" s="5" t="s">
        <v>111</v>
      </c>
      <c r="H115" s="5" t="s">
        <v>112</v>
      </c>
      <c r="I115" s="5"/>
      <c r="J115" s="5"/>
      <c r="K115" s="5">
        <v>233</v>
      </c>
      <c r="L115" s="5">
        <v>24</v>
      </c>
      <c r="M115" s="5">
        <v>3</v>
      </c>
      <c r="N115" s="5" t="s">
        <v>6</v>
      </c>
      <c r="O115" s="5">
        <v>2</v>
      </c>
      <c r="P115" s="5">
        <f>ROUND(Source!EV90,O115)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210</v>
      </c>
      <c r="F116" s="5">
        <f>ROUND(Source!X90,O116)</f>
        <v>35.729999999999997</v>
      </c>
      <c r="G116" s="5" t="s">
        <v>113</v>
      </c>
      <c r="H116" s="5" t="s">
        <v>114</v>
      </c>
      <c r="I116" s="5"/>
      <c r="J116" s="5"/>
      <c r="K116" s="5">
        <v>210</v>
      </c>
      <c r="L116" s="5">
        <v>25</v>
      </c>
      <c r="M116" s="5">
        <v>3</v>
      </c>
      <c r="N116" s="5" t="s">
        <v>6</v>
      </c>
      <c r="O116" s="5">
        <v>2</v>
      </c>
      <c r="P116" s="5">
        <f>ROUND(Source!DP90,O116)</f>
        <v>1234.6099999999999</v>
      </c>
      <c r="Q116" s="5"/>
      <c r="R116" s="5"/>
      <c r="S116" s="5"/>
      <c r="T116" s="5"/>
      <c r="U116" s="5"/>
      <c r="V116" s="5"/>
      <c r="W116" s="5">
        <v>35.729999999999997</v>
      </c>
      <c r="X116" s="5">
        <v>1</v>
      </c>
      <c r="Y116" s="5">
        <v>35.729999999999997</v>
      </c>
      <c r="Z116" s="5">
        <v>1234.6099999999999</v>
      </c>
      <c r="AA116" s="5">
        <v>1</v>
      </c>
      <c r="AB116" s="5">
        <v>1234.6099999999999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211</v>
      </c>
      <c r="F117" s="5">
        <f>ROUND(Source!Y90,O117)</f>
        <v>20.73</v>
      </c>
      <c r="G117" s="5" t="s">
        <v>115</v>
      </c>
      <c r="H117" s="5" t="s">
        <v>116</v>
      </c>
      <c r="I117" s="5"/>
      <c r="J117" s="5"/>
      <c r="K117" s="5">
        <v>211</v>
      </c>
      <c r="L117" s="5">
        <v>26</v>
      </c>
      <c r="M117" s="5">
        <v>3</v>
      </c>
      <c r="N117" s="5" t="s">
        <v>6</v>
      </c>
      <c r="O117" s="5">
        <v>2</v>
      </c>
      <c r="P117" s="5">
        <f>ROUND(Source!DQ90,O117)</f>
        <v>716.64</v>
      </c>
      <c r="Q117" s="5"/>
      <c r="R117" s="5"/>
      <c r="S117" s="5"/>
      <c r="T117" s="5"/>
      <c r="U117" s="5"/>
      <c r="V117" s="5"/>
      <c r="W117" s="5">
        <v>20.73</v>
      </c>
      <c r="X117" s="5">
        <v>1</v>
      </c>
      <c r="Y117" s="5">
        <v>20.73</v>
      </c>
      <c r="Z117" s="5">
        <v>716.64</v>
      </c>
      <c r="AA117" s="5">
        <v>1</v>
      </c>
      <c r="AB117" s="5">
        <v>716.64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224</v>
      </c>
      <c r="F118" s="5">
        <f>ROUND(Source!AR90,O118)</f>
        <v>2463.4</v>
      </c>
      <c r="G118" s="5" t="s">
        <v>117</v>
      </c>
      <c r="H118" s="5" t="s">
        <v>118</v>
      </c>
      <c r="I118" s="5"/>
      <c r="J118" s="5"/>
      <c r="K118" s="5">
        <v>224</v>
      </c>
      <c r="L118" s="5">
        <v>27</v>
      </c>
      <c r="M118" s="5">
        <v>3</v>
      </c>
      <c r="N118" s="5" t="s">
        <v>6</v>
      </c>
      <c r="O118" s="5">
        <v>2</v>
      </c>
      <c r="P118" s="5">
        <f>ROUND(Source!EJ90,O118)</f>
        <v>16932.52</v>
      </c>
      <c r="Q118" s="5"/>
      <c r="R118" s="5"/>
      <c r="S118" s="5"/>
      <c r="T118" s="5"/>
      <c r="U118" s="5"/>
      <c r="V118" s="5"/>
      <c r="W118" s="5">
        <v>2463.4</v>
      </c>
      <c r="X118" s="5">
        <v>1</v>
      </c>
      <c r="Y118" s="5">
        <v>2463.4</v>
      </c>
      <c r="Z118" s="5">
        <v>16932.52</v>
      </c>
      <c r="AA118" s="5">
        <v>1</v>
      </c>
      <c r="AB118" s="5">
        <v>16932.52</v>
      </c>
    </row>
    <row r="120" spans="1:206" x14ac:dyDescent="0.2">
      <c r="A120" s="3">
        <v>51</v>
      </c>
      <c r="B120" s="3">
        <f>B24</f>
        <v>1</v>
      </c>
      <c r="C120" s="3">
        <f>A24</f>
        <v>4</v>
      </c>
      <c r="D120" s="3">
        <f>ROW(A24)</f>
        <v>24</v>
      </c>
      <c r="E120" s="3"/>
      <c r="F120" s="3" t="str">
        <f>IF(F24&lt;&gt;"",F24,"")</f>
        <v>Новый раздел</v>
      </c>
      <c r="G120" s="3" t="str">
        <f>IF(G24&lt;&gt;"",G24,"")</f>
        <v>Строительные работы</v>
      </c>
      <c r="H120" s="3">
        <v>0</v>
      </c>
      <c r="I120" s="3"/>
      <c r="J120" s="3"/>
      <c r="K120" s="3"/>
      <c r="L120" s="3"/>
      <c r="M120" s="3"/>
      <c r="N120" s="3"/>
      <c r="O120" s="3">
        <f t="shared" ref="O120:T120" si="117">ROUND(O49+O90+AB120,2)</f>
        <v>7205</v>
      </c>
      <c r="P120" s="3">
        <f t="shared" si="117"/>
        <v>6577.44</v>
      </c>
      <c r="Q120" s="3">
        <f t="shared" si="117"/>
        <v>305.35000000000002</v>
      </c>
      <c r="R120" s="3">
        <f t="shared" si="117"/>
        <v>39.700000000000003</v>
      </c>
      <c r="S120" s="3">
        <f t="shared" si="117"/>
        <v>322.20999999999998</v>
      </c>
      <c r="T120" s="3">
        <f t="shared" si="117"/>
        <v>0</v>
      </c>
      <c r="U120" s="3">
        <f>U49+U90+AH120</f>
        <v>37.098911000000001</v>
      </c>
      <c r="V120" s="3">
        <f>V49+V90+AI120</f>
        <v>3.1478210000000004</v>
      </c>
      <c r="W120" s="3">
        <f>ROUND(W49+W90+AJ120,2)</f>
        <v>414.42</v>
      </c>
      <c r="X120" s="3">
        <f>ROUND(X49+X90+AK120,2)</f>
        <v>373.54</v>
      </c>
      <c r="Y120" s="3">
        <f>ROUND(Y49+Y90+AL120,2)</f>
        <v>216.2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>
        <f t="shared" ref="AO120:BD120" si="118">ROUND(AO49+AO90+BX120,2)</f>
        <v>0</v>
      </c>
      <c r="AP120" s="3">
        <f t="shared" si="118"/>
        <v>0</v>
      </c>
      <c r="AQ120" s="3">
        <f t="shared" si="118"/>
        <v>0</v>
      </c>
      <c r="AR120" s="3">
        <f t="shared" si="118"/>
        <v>7794.74</v>
      </c>
      <c r="AS120" s="3">
        <f t="shared" si="118"/>
        <v>7794.74</v>
      </c>
      <c r="AT120" s="3">
        <f t="shared" si="118"/>
        <v>0</v>
      </c>
      <c r="AU120" s="3">
        <f t="shared" si="118"/>
        <v>0</v>
      </c>
      <c r="AV120" s="3">
        <f t="shared" si="118"/>
        <v>6577.44</v>
      </c>
      <c r="AW120" s="3">
        <f t="shared" si="118"/>
        <v>6577.44</v>
      </c>
      <c r="AX120" s="3">
        <f t="shared" si="118"/>
        <v>0</v>
      </c>
      <c r="AY120" s="3">
        <f t="shared" si="118"/>
        <v>6577.44</v>
      </c>
      <c r="AZ120" s="3">
        <f t="shared" si="118"/>
        <v>0</v>
      </c>
      <c r="BA120" s="3">
        <f t="shared" si="118"/>
        <v>0</v>
      </c>
      <c r="BB120" s="3">
        <f t="shared" si="118"/>
        <v>0</v>
      </c>
      <c r="BC120" s="3">
        <f t="shared" si="118"/>
        <v>0</v>
      </c>
      <c r="BD120" s="3">
        <f t="shared" si="118"/>
        <v>0</v>
      </c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4">
        <f t="shared" ref="DG120:DL120" si="119">ROUND(DG49+DG90+DT120,2)</f>
        <v>59784.35</v>
      </c>
      <c r="DH120" s="4">
        <f t="shared" si="119"/>
        <v>45522.76</v>
      </c>
      <c r="DI120" s="4">
        <f t="shared" si="119"/>
        <v>3125.62</v>
      </c>
      <c r="DJ120" s="4">
        <f t="shared" si="119"/>
        <v>1372.21</v>
      </c>
      <c r="DK120" s="4">
        <f t="shared" si="119"/>
        <v>11135.97</v>
      </c>
      <c r="DL120" s="4">
        <f t="shared" si="119"/>
        <v>0</v>
      </c>
      <c r="DM120" s="4">
        <f>DM49+DM90+DZ120</f>
        <v>37.098911000000001</v>
      </c>
      <c r="DN120" s="4">
        <f>DN49+DN90+EA120</f>
        <v>3.1478210000000004</v>
      </c>
      <c r="DO120" s="4">
        <f>ROUND(DO49+DO90+EB120,2)</f>
        <v>414.42</v>
      </c>
      <c r="DP120" s="4">
        <f>ROUND(DP49+DP90+EC120,2)</f>
        <v>12909.76</v>
      </c>
      <c r="DQ120" s="4">
        <f>ROUND(DQ49+DQ90+ED120,2)</f>
        <v>7472.77</v>
      </c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>
        <f t="shared" ref="EG120:EV120" si="120">ROUND(EG49+EG90+FP120,2)</f>
        <v>0</v>
      </c>
      <c r="EH120" s="4">
        <f t="shared" si="120"/>
        <v>0</v>
      </c>
      <c r="EI120" s="4">
        <f t="shared" si="120"/>
        <v>0</v>
      </c>
      <c r="EJ120" s="4">
        <f t="shared" si="120"/>
        <v>80166.880000000005</v>
      </c>
      <c r="EK120" s="4">
        <f t="shared" si="120"/>
        <v>80166.880000000005</v>
      </c>
      <c r="EL120" s="4">
        <f t="shared" si="120"/>
        <v>0</v>
      </c>
      <c r="EM120" s="4">
        <f t="shared" si="120"/>
        <v>0</v>
      </c>
      <c r="EN120" s="4">
        <f t="shared" si="120"/>
        <v>45522.76</v>
      </c>
      <c r="EO120" s="4">
        <f t="shared" si="120"/>
        <v>45522.76</v>
      </c>
      <c r="EP120" s="4">
        <f t="shared" si="120"/>
        <v>0</v>
      </c>
      <c r="EQ120" s="4">
        <f t="shared" si="120"/>
        <v>45522.76</v>
      </c>
      <c r="ER120" s="4">
        <f t="shared" si="120"/>
        <v>0</v>
      </c>
      <c r="ES120" s="4">
        <f t="shared" si="120"/>
        <v>0</v>
      </c>
      <c r="ET120" s="4">
        <f t="shared" si="120"/>
        <v>0</v>
      </c>
      <c r="EU120" s="4">
        <f t="shared" si="120"/>
        <v>0</v>
      </c>
      <c r="EV120" s="4">
        <f t="shared" si="120"/>
        <v>0</v>
      </c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201</v>
      </c>
      <c r="F122" s="5">
        <f>ROUND(Source!O120,O122)</f>
        <v>7205</v>
      </c>
      <c r="G122" s="5" t="s">
        <v>65</v>
      </c>
      <c r="H122" s="5" t="s">
        <v>66</v>
      </c>
      <c r="I122" s="5"/>
      <c r="J122" s="5"/>
      <c r="K122" s="5">
        <v>201</v>
      </c>
      <c r="L122" s="5">
        <v>1</v>
      </c>
      <c r="M122" s="5">
        <v>3</v>
      </c>
      <c r="N122" s="5" t="s">
        <v>6</v>
      </c>
      <c r="O122" s="5">
        <v>2</v>
      </c>
      <c r="P122" s="5">
        <f>ROUND(Source!DG120,O122)</f>
        <v>59784.35</v>
      </c>
      <c r="Q122" s="5"/>
      <c r="R122" s="5"/>
      <c r="S122" s="5"/>
      <c r="T122" s="5"/>
      <c r="U122" s="5"/>
      <c r="V122" s="5"/>
      <c r="W122" s="5">
        <v>7205</v>
      </c>
      <c r="X122" s="5">
        <v>1</v>
      </c>
      <c r="Y122" s="5">
        <v>7205</v>
      </c>
      <c r="Z122" s="5">
        <v>59784.35</v>
      </c>
      <c r="AA122" s="5">
        <v>1</v>
      </c>
      <c r="AB122" s="5">
        <v>59784.35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202</v>
      </c>
      <c r="F123" s="5">
        <f>ROUND(Source!P120,O123)</f>
        <v>6577.44</v>
      </c>
      <c r="G123" s="5" t="s">
        <v>67</v>
      </c>
      <c r="H123" s="5" t="s">
        <v>68</v>
      </c>
      <c r="I123" s="5"/>
      <c r="J123" s="5"/>
      <c r="K123" s="5">
        <v>202</v>
      </c>
      <c r="L123" s="5">
        <v>2</v>
      </c>
      <c r="M123" s="5">
        <v>3</v>
      </c>
      <c r="N123" s="5" t="s">
        <v>6</v>
      </c>
      <c r="O123" s="5">
        <v>2</v>
      </c>
      <c r="P123" s="5">
        <f>ROUND(Source!DH120,O123)</f>
        <v>45522.76</v>
      </c>
      <c r="Q123" s="5"/>
      <c r="R123" s="5"/>
      <c r="S123" s="5"/>
      <c r="T123" s="5"/>
      <c r="U123" s="5"/>
      <c r="V123" s="5"/>
      <c r="W123" s="5">
        <v>6577.44</v>
      </c>
      <c r="X123" s="5">
        <v>1</v>
      </c>
      <c r="Y123" s="5">
        <v>6577.44</v>
      </c>
      <c r="Z123" s="5">
        <v>45522.76</v>
      </c>
      <c r="AA123" s="5">
        <v>1</v>
      </c>
      <c r="AB123" s="5">
        <v>45522.76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222</v>
      </c>
      <c r="F124" s="5">
        <f>ROUND(Source!AO120,O124)</f>
        <v>0</v>
      </c>
      <c r="G124" s="5" t="s">
        <v>69</v>
      </c>
      <c r="H124" s="5" t="s">
        <v>70</v>
      </c>
      <c r="I124" s="5"/>
      <c r="J124" s="5"/>
      <c r="K124" s="5">
        <v>222</v>
      </c>
      <c r="L124" s="5">
        <v>3</v>
      </c>
      <c r="M124" s="5">
        <v>3</v>
      </c>
      <c r="N124" s="5" t="s">
        <v>6</v>
      </c>
      <c r="O124" s="5">
        <v>2</v>
      </c>
      <c r="P124" s="5">
        <f>ROUND(Source!EG120,O124)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225</v>
      </c>
      <c r="F125" s="5">
        <f>ROUND(Source!AV120,O125)</f>
        <v>6577.44</v>
      </c>
      <c r="G125" s="5" t="s">
        <v>71</v>
      </c>
      <c r="H125" s="5" t="s">
        <v>72</v>
      </c>
      <c r="I125" s="5"/>
      <c r="J125" s="5"/>
      <c r="K125" s="5">
        <v>225</v>
      </c>
      <c r="L125" s="5">
        <v>4</v>
      </c>
      <c r="M125" s="5">
        <v>3</v>
      </c>
      <c r="N125" s="5" t="s">
        <v>6</v>
      </c>
      <c r="O125" s="5">
        <v>2</v>
      </c>
      <c r="P125" s="5">
        <f>ROUND(Source!EN120,O125)</f>
        <v>45522.76</v>
      </c>
      <c r="Q125" s="5"/>
      <c r="R125" s="5"/>
      <c r="S125" s="5"/>
      <c r="T125" s="5"/>
      <c r="U125" s="5"/>
      <c r="V125" s="5"/>
      <c r="W125" s="5">
        <v>6577.44</v>
      </c>
      <c r="X125" s="5">
        <v>1</v>
      </c>
      <c r="Y125" s="5">
        <v>6577.44</v>
      </c>
      <c r="Z125" s="5">
        <v>45522.76</v>
      </c>
      <c r="AA125" s="5">
        <v>1</v>
      </c>
      <c r="AB125" s="5">
        <v>45522.76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226</v>
      </c>
      <c r="F126" s="5">
        <f>ROUND(Source!AW120,O126)</f>
        <v>6577.44</v>
      </c>
      <c r="G126" s="5" t="s">
        <v>73</v>
      </c>
      <c r="H126" s="5" t="s">
        <v>74</v>
      </c>
      <c r="I126" s="5"/>
      <c r="J126" s="5"/>
      <c r="K126" s="5">
        <v>226</v>
      </c>
      <c r="L126" s="5">
        <v>5</v>
      </c>
      <c r="M126" s="5">
        <v>3</v>
      </c>
      <c r="N126" s="5" t="s">
        <v>6</v>
      </c>
      <c r="O126" s="5">
        <v>2</v>
      </c>
      <c r="P126" s="5">
        <f>ROUND(Source!EO120,O126)</f>
        <v>45522.76</v>
      </c>
      <c r="Q126" s="5"/>
      <c r="R126" s="5"/>
      <c r="S126" s="5"/>
      <c r="T126" s="5"/>
      <c r="U126" s="5"/>
      <c r="V126" s="5"/>
      <c r="W126" s="5">
        <v>6577.44</v>
      </c>
      <c r="X126" s="5">
        <v>1</v>
      </c>
      <c r="Y126" s="5">
        <v>6577.44</v>
      </c>
      <c r="Z126" s="5">
        <v>45522.76</v>
      </c>
      <c r="AA126" s="5">
        <v>1</v>
      </c>
      <c r="AB126" s="5">
        <v>45522.76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227</v>
      </c>
      <c r="F127" s="5">
        <f>ROUND(Source!AX120,O127)</f>
        <v>0</v>
      </c>
      <c r="G127" s="5" t="s">
        <v>75</v>
      </c>
      <c r="H127" s="5" t="s">
        <v>76</v>
      </c>
      <c r="I127" s="5"/>
      <c r="J127" s="5"/>
      <c r="K127" s="5">
        <v>227</v>
      </c>
      <c r="L127" s="5">
        <v>6</v>
      </c>
      <c r="M127" s="5">
        <v>3</v>
      </c>
      <c r="N127" s="5" t="s">
        <v>6</v>
      </c>
      <c r="O127" s="5">
        <v>2</v>
      </c>
      <c r="P127" s="5">
        <f>ROUND(Source!EP120,O127)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228</v>
      </c>
      <c r="F128" s="5">
        <f>ROUND(Source!AY120,O128)</f>
        <v>6577.44</v>
      </c>
      <c r="G128" s="5" t="s">
        <v>77</v>
      </c>
      <c r="H128" s="5" t="s">
        <v>78</v>
      </c>
      <c r="I128" s="5"/>
      <c r="J128" s="5"/>
      <c r="K128" s="5">
        <v>228</v>
      </c>
      <c r="L128" s="5">
        <v>7</v>
      </c>
      <c r="M128" s="5">
        <v>3</v>
      </c>
      <c r="N128" s="5" t="s">
        <v>6</v>
      </c>
      <c r="O128" s="5">
        <v>2</v>
      </c>
      <c r="P128" s="5">
        <f>ROUND(Source!EQ120,O128)</f>
        <v>45522.76</v>
      </c>
      <c r="Q128" s="5"/>
      <c r="R128" s="5"/>
      <c r="S128" s="5"/>
      <c r="T128" s="5"/>
      <c r="U128" s="5"/>
      <c r="V128" s="5"/>
      <c r="W128" s="5">
        <v>6577.44</v>
      </c>
      <c r="X128" s="5">
        <v>1</v>
      </c>
      <c r="Y128" s="5">
        <v>6577.44</v>
      </c>
      <c r="Z128" s="5">
        <v>45522.76</v>
      </c>
      <c r="AA128" s="5">
        <v>1</v>
      </c>
      <c r="AB128" s="5">
        <v>45522.76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216</v>
      </c>
      <c r="F129" s="5">
        <f>ROUND(Source!AP120,O129)</f>
        <v>0</v>
      </c>
      <c r="G129" s="5" t="s">
        <v>79</v>
      </c>
      <c r="H129" s="5" t="s">
        <v>80</v>
      </c>
      <c r="I129" s="5"/>
      <c r="J129" s="5"/>
      <c r="K129" s="5">
        <v>216</v>
      </c>
      <c r="L129" s="5">
        <v>8</v>
      </c>
      <c r="M129" s="5">
        <v>3</v>
      </c>
      <c r="N129" s="5" t="s">
        <v>6</v>
      </c>
      <c r="O129" s="5">
        <v>2</v>
      </c>
      <c r="P129" s="5">
        <f>ROUND(Source!EH120,O129)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223</v>
      </c>
      <c r="F130" s="5">
        <f>ROUND(Source!AQ120,O130)</f>
        <v>0</v>
      </c>
      <c r="G130" s="5" t="s">
        <v>81</v>
      </c>
      <c r="H130" s="5" t="s">
        <v>82</v>
      </c>
      <c r="I130" s="5"/>
      <c r="J130" s="5"/>
      <c r="K130" s="5">
        <v>223</v>
      </c>
      <c r="L130" s="5">
        <v>9</v>
      </c>
      <c r="M130" s="5">
        <v>3</v>
      </c>
      <c r="N130" s="5" t="s">
        <v>6</v>
      </c>
      <c r="O130" s="5">
        <v>2</v>
      </c>
      <c r="P130" s="5">
        <f>ROUND(Source!EI120,O130)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229</v>
      </c>
      <c r="F131" s="5">
        <f>ROUND(Source!AZ120,O131)</f>
        <v>0</v>
      </c>
      <c r="G131" s="5" t="s">
        <v>83</v>
      </c>
      <c r="H131" s="5" t="s">
        <v>84</v>
      </c>
      <c r="I131" s="5"/>
      <c r="J131" s="5"/>
      <c r="K131" s="5">
        <v>229</v>
      </c>
      <c r="L131" s="5">
        <v>10</v>
      </c>
      <c r="M131" s="5">
        <v>3</v>
      </c>
      <c r="N131" s="5" t="s">
        <v>6</v>
      </c>
      <c r="O131" s="5">
        <v>2</v>
      </c>
      <c r="P131" s="5">
        <f>ROUND(Source!ER120,O131)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203</v>
      </c>
      <c r="F132" s="5">
        <f>ROUND(Source!Q120,O132)</f>
        <v>305.35000000000002</v>
      </c>
      <c r="G132" s="5" t="s">
        <v>85</v>
      </c>
      <c r="H132" s="5" t="s">
        <v>86</v>
      </c>
      <c r="I132" s="5"/>
      <c r="J132" s="5"/>
      <c r="K132" s="5">
        <v>203</v>
      </c>
      <c r="L132" s="5">
        <v>11</v>
      </c>
      <c r="M132" s="5">
        <v>3</v>
      </c>
      <c r="N132" s="5" t="s">
        <v>6</v>
      </c>
      <c r="O132" s="5">
        <v>2</v>
      </c>
      <c r="P132" s="5">
        <f>ROUND(Source!DI120,O132)</f>
        <v>3125.62</v>
      </c>
      <c r="Q132" s="5"/>
      <c r="R132" s="5"/>
      <c r="S132" s="5"/>
      <c r="T132" s="5"/>
      <c r="U132" s="5"/>
      <c r="V132" s="5"/>
      <c r="W132" s="5">
        <v>305.35000000000002</v>
      </c>
      <c r="X132" s="5">
        <v>1</v>
      </c>
      <c r="Y132" s="5">
        <v>305.35000000000002</v>
      </c>
      <c r="Z132" s="5">
        <v>3125.62</v>
      </c>
      <c r="AA132" s="5">
        <v>1</v>
      </c>
      <c r="AB132" s="5">
        <v>3125.62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231</v>
      </c>
      <c r="F133" s="5">
        <f>ROUND(Source!BB120,O133)</f>
        <v>0</v>
      </c>
      <c r="G133" s="5" t="s">
        <v>87</v>
      </c>
      <c r="H133" s="5" t="s">
        <v>88</v>
      </c>
      <c r="I133" s="5"/>
      <c r="J133" s="5"/>
      <c r="K133" s="5">
        <v>231</v>
      </c>
      <c r="L133" s="5">
        <v>12</v>
      </c>
      <c r="M133" s="5">
        <v>3</v>
      </c>
      <c r="N133" s="5" t="s">
        <v>6</v>
      </c>
      <c r="O133" s="5">
        <v>2</v>
      </c>
      <c r="P133" s="5">
        <f>ROUND(Source!ET120,O133)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204</v>
      </c>
      <c r="F134" s="5">
        <f>ROUND(Source!R120,O134)</f>
        <v>39.700000000000003</v>
      </c>
      <c r="G134" s="5" t="s">
        <v>89</v>
      </c>
      <c r="H134" s="5" t="s">
        <v>90</v>
      </c>
      <c r="I134" s="5"/>
      <c r="J134" s="5"/>
      <c r="K134" s="5">
        <v>204</v>
      </c>
      <c r="L134" s="5">
        <v>13</v>
      </c>
      <c r="M134" s="5">
        <v>3</v>
      </c>
      <c r="N134" s="5" t="s">
        <v>6</v>
      </c>
      <c r="O134" s="5">
        <v>2</v>
      </c>
      <c r="P134" s="5">
        <f>ROUND(Source!DJ120,O134)</f>
        <v>1372.21</v>
      </c>
      <c r="Q134" s="5"/>
      <c r="R134" s="5"/>
      <c r="S134" s="5"/>
      <c r="T134" s="5"/>
      <c r="U134" s="5"/>
      <c r="V134" s="5"/>
      <c r="W134" s="5">
        <v>39.700000000000003</v>
      </c>
      <c r="X134" s="5">
        <v>1</v>
      </c>
      <c r="Y134" s="5">
        <v>39.700000000000003</v>
      </c>
      <c r="Z134" s="5">
        <v>1372.21</v>
      </c>
      <c r="AA134" s="5">
        <v>1</v>
      </c>
      <c r="AB134" s="5">
        <v>1372.21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205</v>
      </c>
      <c r="F135" s="5">
        <f>ROUND(Source!S120,O135)</f>
        <v>322.20999999999998</v>
      </c>
      <c r="G135" s="5" t="s">
        <v>91</v>
      </c>
      <c r="H135" s="5" t="s">
        <v>92</v>
      </c>
      <c r="I135" s="5"/>
      <c r="J135" s="5"/>
      <c r="K135" s="5">
        <v>205</v>
      </c>
      <c r="L135" s="5">
        <v>14</v>
      </c>
      <c r="M135" s="5">
        <v>3</v>
      </c>
      <c r="N135" s="5" t="s">
        <v>6</v>
      </c>
      <c r="O135" s="5">
        <v>2</v>
      </c>
      <c r="P135" s="5">
        <f>ROUND(Source!DK120,O135)</f>
        <v>11135.97</v>
      </c>
      <c r="Q135" s="5"/>
      <c r="R135" s="5"/>
      <c r="S135" s="5"/>
      <c r="T135" s="5"/>
      <c r="U135" s="5"/>
      <c r="V135" s="5"/>
      <c r="W135" s="5">
        <v>322.20999999999998</v>
      </c>
      <c r="X135" s="5">
        <v>1</v>
      </c>
      <c r="Y135" s="5">
        <v>322.20999999999998</v>
      </c>
      <c r="Z135" s="5">
        <v>11135.97</v>
      </c>
      <c r="AA135" s="5">
        <v>1</v>
      </c>
      <c r="AB135" s="5">
        <v>11135.97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232</v>
      </c>
      <c r="F136" s="5">
        <f>ROUND(Source!BC120,O136)</f>
        <v>0</v>
      </c>
      <c r="G136" s="5" t="s">
        <v>93</v>
      </c>
      <c r="H136" s="5" t="s">
        <v>94</v>
      </c>
      <c r="I136" s="5"/>
      <c r="J136" s="5"/>
      <c r="K136" s="5">
        <v>232</v>
      </c>
      <c r="L136" s="5">
        <v>15</v>
      </c>
      <c r="M136" s="5">
        <v>3</v>
      </c>
      <c r="N136" s="5" t="s">
        <v>6</v>
      </c>
      <c r="O136" s="5">
        <v>2</v>
      </c>
      <c r="P136" s="5">
        <f>ROUND(Source!EU120,O136)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214</v>
      </c>
      <c r="F137" s="5">
        <f>ROUND(Source!AS120,O137)</f>
        <v>7794.74</v>
      </c>
      <c r="G137" s="5" t="s">
        <v>95</v>
      </c>
      <c r="H137" s="5" t="s">
        <v>96</v>
      </c>
      <c r="I137" s="5"/>
      <c r="J137" s="5"/>
      <c r="K137" s="5">
        <v>214</v>
      </c>
      <c r="L137" s="5">
        <v>16</v>
      </c>
      <c r="M137" s="5">
        <v>3</v>
      </c>
      <c r="N137" s="5" t="s">
        <v>6</v>
      </c>
      <c r="O137" s="5">
        <v>2</v>
      </c>
      <c r="P137" s="5">
        <f>ROUND(Source!EK120,O137)</f>
        <v>80166.880000000005</v>
      </c>
      <c r="Q137" s="5"/>
      <c r="R137" s="5"/>
      <c r="S137" s="5"/>
      <c r="T137" s="5"/>
      <c r="U137" s="5"/>
      <c r="V137" s="5"/>
      <c r="W137" s="5">
        <v>7794.74</v>
      </c>
      <c r="X137" s="5">
        <v>1</v>
      </c>
      <c r="Y137" s="5">
        <v>7794.74</v>
      </c>
      <c r="Z137" s="5">
        <v>80166.880000000005</v>
      </c>
      <c r="AA137" s="5">
        <v>1</v>
      </c>
      <c r="AB137" s="5">
        <v>80166.880000000005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215</v>
      </c>
      <c r="F138" s="5">
        <f>ROUND(Source!AT120,O138)</f>
        <v>0</v>
      </c>
      <c r="G138" s="5" t="s">
        <v>97</v>
      </c>
      <c r="H138" s="5" t="s">
        <v>98</v>
      </c>
      <c r="I138" s="5"/>
      <c r="J138" s="5"/>
      <c r="K138" s="5">
        <v>215</v>
      </c>
      <c r="L138" s="5">
        <v>17</v>
      </c>
      <c r="M138" s="5">
        <v>3</v>
      </c>
      <c r="N138" s="5" t="s">
        <v>6</v>
      </c>
      <c r="O138" s="5">
        <v>2</v>
      </c>
      <c r="P138" s="5">
        <f>ROUND(Source!EL120,O138)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217</v>
      </c>
      <c r="F139" s="5">
        <f>ROUND(Source!AU120,O139)</f>
        <v>0</v>
      </c>
      <c r="G139" s="5" t="s">
        <v>99</v>
      </c>
      <c r="H139" s="5" t="s">
        <v>100</v>
      </c>
      <c r="I139" s="5"/>
      <c r="J139" s="5"/>
      <c r="K139" s="5">
        <v>217</v>
      </c>
      <c r="L139" s="5">
        <v>18</v>
      </c>
      <c r="M139" s="5">
        <v>3</v>
      </c>
      <c r="N139" s="5" t="s">
        <v>6</v>
      </c>
      <c r="O139" s="5">
        <v>2</v>
      </c>
      <c r="P139" s="5">
        <f>ROUND(Source!EM120,O139)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230</v>
      </c>
      <c r="F140" s="5">
        <f>ROUND(Source!BA120,O140)</f>
        <v>0</v>
      </c>
      <c r="G140" s="5" t="s">
        <v>101</v>
      </c>
      <c r="H140" s="5" t="s">
        <v>102</v>
      </c>
      <c r="I140" s="5"/>
      <c r="J140" s="5"/>
      <c r="K140" s="5">
        <v>230</v>
      </c>
      <c r="L140" s="5">
        <v>19</v>
      </c>
      <c r="M140" s="5">
        <v>3</v>
      </c>
      <c r="N140" s="5" t="s">
        <v>6</v>
      </c>
      <c r="O140" s="5">
        <v>2</v>
      </c>
      <c r="P140" s="5">
        <f>ROUND(Source!ES120,O140)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206</v>
      </c>
      <c r="F141" s="5">
        <f>ROUND(Source!T120,O141)</f>
        <v>0</v>
      </c>
      <c r="G141" s="5" t="s">
        <v>103</v>
      </c>
      <c r="H141" s="5" t="s">
        <v>104</v>
      </c>
      <c r="I141" s="5"/>
      <c r="J141" s="5"/>
      <c r="K141" s="5">
        <v>206</v>
      </c>
      <c r="L141" s="5">
        <v>20</v>
      </c>
      <c r="M141" s="5">
        <v>3</v>
      </c>
      <c r="N141" s="5" t="s">
        <v>6</v>
      </c>
      <c r="O141" s="5">
        <v>2</v>
      </c>
      <c r="P141" s="5">
        <f>ROUND(Source!DL120,O141)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207</v>
      </c>
      <c r="F142" s="5">
        <f>Source!U120</f>
        <v>37.098911000000001</v>
      </c>
      <c r="G142" s="5" t="s">
        <v>105</v>
      </c>
      <c r="H142" s="5" t="s">
        <v>106</v>
      </c>
      <c r="I142" s="5"/>
      <c r="J142" s="5"/>
      <c r="K142" s="5">
        <v>207</v>
      </c>
      <c r="L142" s="5">
        <v>21</v>
      </c>
      <c r="M142" s="5">
        <v>3</v>
      </c>
      <c r="N142" s="5" t="s">
        <v>6</v>
      </c>
      <c r="O142" s="5">
        <v>-1</v>
      </c>
      <c r="P142" s="5">
        <f>Source!DM120</f>
        <v>37.098911000000001</v>
      </c>
      <c r="Q142" s="5"/>
      <c r="R142" s="5"/>
      <c r="S142" s="5"/>
      <c r="T142" s="5"/>
      <c r="U142" s="5"/>
      <c r="V142" s="5"/>
      <c r="W142" s="5">
        <v>37.098911000000001</v>
      </c>
      <c r="X142" s="5">
        <v>1</v>
      </c>
      <c r="Y142" s="5">
        <v>37.098911000000001</v>
      </c>
      <c r="Z142" s="5">
        <v>37.098911000000001</v>
      </c>
      <c r="AA142" s="5">
        <v>1</v>
      </c>
      <c r="AB142" s="5">
        <v>37.098911000000001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208</v>
      </c>
      <c r="F143" s="5">
        <f>Source!V120</f>
        <v>3.1478210000000004</v>
      </c>
      <c r="G143" s="5" t="s">
        <v>107</v>
      </c>
      <c r="H143" s="5" t="s">
        <v>108</v>
      </c>
      <c r="I143" s="5"/>
      <c r="J143" s="5"/>
      <c r="K143" s="5">
        <v>208</v>
      </c>
      <c r="L143" s="5">
        <v>22</v>
      </c>
      <c r="M143" s="5">
        <v>3</v>
      </c>
      <c r="N143" s="5" t="s">
        <v>6</v>
      </c>
      <c r="O143" s="5">
        <v>-1</v>
      </c>
      <c r="P143" s="5">
        <f>Source!DN120</f>
        <v>3.1478210000000004</v>
      </c>
      <c r="Q143" s="5"/>
      <c r="R143" s="5"/>
      <c r="S143" s="5"/>
      <c r="T143" s="5"/>
      <c r="U143" s="5"/>
      <c r="V143" s="5"/>
      <c r="W143" s="5">
        <v>3.147821</v>
      </c>
      <c r="X143" s="5">
        <v>1</v>
      </c>
      <c r="Y143" s="5">
        <v>3.147821</v>
      </c>
      <c r="Z143" s="5">
        <v>3.147821</v>
      </c>
      <c r="AA143" s="5">
        <v>1</v>
      </c>
      <c r="AB143" s="5">
        <v>3.147821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209</v>
      </c>
      <c r="F144" s="5">
        <f>ROUND(Source!W120,O144)</f>
        <v>414.42</v>
      </c>
      <c r="G144" s="5" t="s">
        <v>109</v>
      </c>
      <c r="H144" s="5" t="s">
        <v>110</v>
      </c>
      <c r="I144" s="5"/>
      <c r="J144" s="5"/>
      <c r="K144" s="5">
        <v>209</v>
      </c>
      <c r="L144" s="5">
        <v>23</v>
      </c>
      <c r="M144" s="5">
        <v>3</v>
      </c>
      <c r="N144" s="5" t="s">
        <v>6</v>
      </c>
      <c r="O144" s="5">
        <v>2</v>
      </c>
      <c r="P144" s="5">
        <f>ROUND(Source!DO120,O144)</f>
        <v>414.42</v>
      </c>
      <c r="Q144" s="5"/>
      <c r="R144" s="5"/>
      <c r="S144" s="5"/>
      <c r="T144" s="5"/>
      <c r="U144" s="5"/>
      <c r="V144" s="5"/>
      <c r="W144" s="5">
        <v>414.42</v>
      </c>
      <c r="X144" s="5">
        <v>1</v>
      </c>
      <c r="Y144" s="5">
        <v>414.42</v>
      </c>
      <c r="Z144" s="5">
        <v>414.42</v>
      </c>
      <c r="AA144" s="5">
        <v>1</v>
      </c>
      <c r="AB144" s="5">
        <v>414.42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233</v>
      </c>
      <c r="F145" s="5">
        <f>ROUND(Source!BD120,O145)</f>
        <v>0</v>
      </c>
      <c r="G145" s="5" t="s">
        <v>111</v>
      </c>
      <c r="H145" s="5" t="s">
        <v>112</v>
      </c>
      <c r="I145" s="5"/>
      <c r="J145" s="5"/>
      <c r="K145" s="5">
        <v>233</v>
      </c>
      <c r="L145" s="5">
        <v>24</v>
      </c>
      <c r="M145" s="5">
        <v>3</v>
      </c>
      <c r="N145" s="5" t="s">
        <v>6</v>
      </c>
      <c r="O145" s="5">
        <v>2</v>
      </c>
      <c r="P145" s="5">
        <f>ROUND(Source!EV120,O145)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210</v>
      </c>
      <c r="F146" s="5">
        <f>ROUND(Source!X120,O146)</f>
        <v>373.54</v>
      </c>
      <c r="G146" s="5" t="s">
        <v>113</v>
      </c>
      <c r="H146" s="5" t="s">
        <v>114</v>
      </c>
      <c r="I146" s="5"/>
      <c r="J146" s="5"/>
      <c r="K146" s="5">
        <v>210</v>
      </c>
      <c r="L146" s="5">
        <v>25</v>
      </c>
      <c r="M146" s="5">
        <v>3</v>
      </c>
      <c r="N146" s="5" t="s">
        <v>6</v>
      </c>
      <c r="O146" s="5">
        <v>2</v>
      </c>
      <c r="P146" s="5">
        <f>ROUND(Source!DP120,O146)</f>
        <v>12909.76</v>
      </c>
      <c r="Q146" s="5"/>
      <c r="R146" s="5"/>
      <c r="S146" s="5"/>
      <c r="T146" s="5"/>
      <c r="U146" s="5"/>
      <c r="V146" s="5"/>
      <c r="W146" s="5">
        <v>373.54</v>
      </c>
      <c r="X146" s="5">
        <v>1</v>
      </c>
      <c r="Y146" s="5">
        <v>373.54</v>
      </c>
      <c r="Z146" s="5">
        <v>12909.76</v>
      </c>
      <c r="AA146" s="5">
        <v>1</v>
      </c>
      <c r="AB146" s="5">
        <v>12909.76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211</v>
      </c>
      <c r="F147" s="5">
        <f>ROUND(Source!Y120,O147)</f>
        <v>216.2</v>
      </c>
      <c r="G147" s="5" t="s">
        <v>115</v>
      </c>
      <c r="H147" s="5" t="s">
        <v>116</v>
      </c>
      <c r="I147" s="5"/>
      <c r="J147" s="5"/>
      <c r="K147" s="5">
        <v>211</v>
      </c>
      <c r="L147" s="5">
        <v>26</v>
      </c>
      <c r="M147" s="5">
        <v>3</v>
      </c>
      <c r="N147" s="5" t="s">
        <v>6</v>
      </c>
      <c r="O147" s="5">
        <v>2</v>
      </c>
      <c r="P147" s="5">
        <f>ROUND(Source!DQ120,O147)</f>
        <v>7472.77</v>
      </c>
      <c r="Q147" s="5"/>
      <c r="R147" s="5"/>
      <c r="S147" s="5"/>
      <c r="T147" s="5"/>
      <c r="U147" s="5"/>
      <c r="V147" s="5"/>
      <c r="W147" s="5">
        <v>216.2</v>
      </c>
      <c r="X147" s="5">
        <v>1</v>
      </c>
      <c r="Y147" s="5">
        <v>216.2</v>
      </c>
      <c r="Z147" s="5">
        <v>7472.77</v>
      </c>
      <c r="AA147" s="5">
        <v>1</v>
      </c>
      <c r="AB147" s="5">
        <v>7472.77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224</v>
      </c>
      <c r="F148" s="5">
        <f>ROUND(Source!AR120,O148)</f>
        <v>7794.74</v>
      </c>
      <c r="G148" s="5" t="s">
        <v>117</v>
      </c>
      <c r="H148" s="5" t="s">
        <v>118</v>
      </c>
      <c r="I148" s="5"/>
      <c r="J148" s="5"/>
      <c r="K148" s="5">
        <v>224</v>
      </c>
      <c r="L148" s="5">
        <v>27</v>
      </c>
      <c r="M148" s="5">
        <v>3</v>
      </c>
      <c r="N148" s="5" t="s">
        <v>6</v>
      </c>
      <c r="O148" s="5">
        <v>2</v>
      </c>
      <c r="P148" s="5">
        <f>ROUND(Source!EJ120,O148)</f>
        <v>80166.880000000005</v>
      </c>
      <c r="Q148" s="5"/>
      <c r="R148" s="5"/>
      <c r="S148" s="5"/>
      <c r="T148" s="5"/>
      <c r="U148" s="5"/>
      <c r="V148" s="5"/>
      <c r="W148" s="5">
        <v>7794.74</v>
      </c>
      <c r="X148" s="5">
        <v>1</v>
      </c>
      <c r="Y148" s="5">
        <v>7794.74</v>
      </c>
      <c r="Z148" s="5">
        <v>80166.880000000005</v>
      </c>
      <c r="AA148" s="5">
        <v>1</v>
      </c>
      <c r="AB148" s="5">
        <v>80166.880000000005</v>
      </c>
    </row>
    <row r="150" spans="1:255" x14ac:dyDescent="0.2">
      <c r="A150" s="1">
        <v>4</v>
      </c>
      <c r="B150" s="1">
        <v>1</v>
      </c>
      <c r="C150" s="1"/>
      <c r="D150" s="1">
        <f>ROW(A171)</f>
        <v>171</v>
      </c>
      <c r="E150" s="1"/>
      <c r="F150" s="1" t="s">
        <v>14</v>
      </c>
      <c r="G150" s="1" t="s">
        <v>142</v>
      </c>
      <c r="H150" s="1" t="s">
        <v>6</v>
      </c>
      <c r="I150" s="1">
        <v>0</v>
      </c>
      <c r="J150" s="1"/>
      <c r="K150" s="1">
        <v>0</v>
      </c>
      <c r="L150" s="1"/>
      <c r="M150" s="1" t="s">
        <v>6</v>
      </c>
      <c r="N150" s="1"/>
      <c r="O150" s="1"/>
      <c r="P150" s="1"/>
      <c r="Q150" s="1"/>
      <c r="R150" s="1"/>
      <c r="S150" s="1">
        <v>0</v>
      </c>
      <c r="T150" s="1">
        <v>0</v>
      </c>
      <c r="U150" s="1" t="s">
        <v>6</v>
      </c>
      <c r="V150" s="1">
        <v>0</v>
      </c>
      <c r="W150" s="1"/>
      <c r="X150" s="1"/>
      <c r="Y150" s="1"/>
      <c r="Z150" s="1"/>
      <c r="AA150" s="1"/>
      <c r="AB150" s="1" t="s">
        <v>6</v>
      </c>
      <c r="AC150" s="1" t="s">
        <v>6</v>
      </c>
      <c r="AD150" s="1" t="s">
        <v>6</v>
      </c>
      <c r="AE150" s="1" t="s">
        <v>6</v>
      </c>
      <c r="AF150" s="1" t="s">
        <v>6</v>
      </c>
      <c r="AG150" s="1" t="s">
        <v>6</v>
      </c>
      <c r="AH150" s="1"/>
      <c r="AI150" s="1"/>
      <c r="AJ150" s="1"/>
      <c r="AK150" s="1"/>
      <c r="AL150" s="1"/>
      <c r="AM150" s="1"/>
      <c r="AN150" s="1"/>
      <c r="AO150" s="1"/>
      <c r="AP150" s="1" t="s">
        <v>6</v>
      </c>
      <c r="AQ150" s="1" t="s">
        <v>6</v>
      </c>
      <c r="AR150" s="1" t="s">
        <v>6</v>
      </c>
      <c r="AS150" s="1"/>
      <c r="AT150" s="1"/>
      <c r="AU150" s="1"/>
      <c r="AV150" s="1"/>
      <c r="AW150" s="1"/>
      <c r="AX150" s="1"/>
      <c r="AY150" s="1"/>
      <c r="AZ150" s="1" t="s">
        <v>6</v>
      </c>
      <c r="BA150" s="1"/>
      <c r="BB150" s="1" t="s">
        <v>6</v>
      </c>
      <c r="BC150" s="1" t="s">
        <v>6</v>
      </c>
      <c r="BD150" s="1" t="s">
        <v>6</v>
      </c>
      <c r="BE150" s="1" t="s">
        <v>6</v>
      </c>
      <c r="BF150" s="1" t="s">
        <v>6</v>
      </c>
      <c r="BG150" s="1" t="s">
        <v>6</v>
      </c>
      <c r="BH150" s="1" t="s">
        <v>6</v>
      </c>
      <c r="BI150" s="1" t="s">
        <v>6</v>
      </c>
      <c r="BJ150" s="1" t="s">
        <v>6</v>
      </c>
      <c r="BK150" s="1" t="s">
        <v>6</v>
      </c>
      <c r="BL150" s="1" t="s">
        <v>6</v>
      </c>
      <c r="BM150" s="1" t="s">
        <v>6</v>
      </c>
      <c r="BN150" s="1" t="s">
        <v>6</v>
      </c>
      <c r="BO150" s="1" t="s">
        <v>6</v>
      </c>
      <c r="BP150" s="1" t="s">
        <v>6</v>
      </c>
      <c r="BQ150" s="1"/>
      <c r="BR150" s="1"/>
      <c r="BS150" s="1"/>
      <c r="BT150" s="1"/>
      <c r="BU150" s="1"/>
      <c r="BV150" s="1"/>
      <c r="BW150" s="1"/>
      <c r="BX150" s="1">
        <v>0</v>
      </c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>
        <v>0</v>
      </c>
    </row>
    <row r="152" spans="1:255" x14ac:dyDescent="0.2">
      <c r="A152" s="3">
        <v>52</v>
      </c>
      <c r="B152" s="3">
        <f t="shared" ref="B152:G152" si="121">B171</f>
        <v>1</v>
      </c>
      <c r="C152" s="3">
        <f t="shared" si="121"/>
        <v>4</v>
      </c>
      <c r="D152" s="3">
        <f t="shared" si="121"/>
        <v>150</v>
      </c>
      <c r="E152" s="3">
        <f t="shared" si="121"/>
        <v>0</v>
      </c>
      <c r="F152" s="3" t="str">
        <f t="shared" si="121"/>
        <v>Новый раздел</v>
      </c>
      <c r="G152" s="3" t="str">
        <f t="shared" si="121"/>
        <v>Монтажные работы</v>
      </c>
      <c r="H152" s="3"/>
      <c r="I152" s="3"/>
      <c r="J152" s="3"/>
      <c r="K152" s="3"/>
      <c r="L152" s="3"/>
      <c r="M152" s="3"/>
      <c r="N152" s="3"/>
      <c r="O152" s="3">
        <f t="shared" ref="O152:AT152" si="122">O171</f>
        <v>6461.47</v>
      </c>
      <c r="P152" s="3">
        <f t="shared" si="122"/>
        <v>2176.77</v>
      </c>
      <c r="Q152" s="3">
        <f t="shared" si="122"/>
        <v>3320.94</v>
      </c>
      <c r="R152" s="3">
        <f t="shared" si="122"/>
        <v>235.8</v>
      </c>
      <c r="S152" s="3">
        <f t="shared" si="122"/>
        <v>963.76</v>
      </c>
      <c r="T152" s="3">
        <f t="shared" si="122"/>
        <v>0</v>
      </c>
      <c r="U152" s="3">
        <f t="shared" si="122"/>
        <v>100.41520000000001</v>
      </c>
      <c r="V152" s="3">
        <f t="shared" si="122"/>
        <v>17.466699999999996</v>
      </c>
      <c r="W152" s="3">
        <f t="shared" si="122"/>
        <v>0</v>
      </c>
      <c r="X152" s="3">
        <f t="shared" si="122"/>
        <v>1163.57</v>
      </c>
      <c r="Y152" s="3">
        <f t="shared" si="122"/>
        <v>611.78</v>
      </c>
      <c r="Z152" s="3">
        <f t="shared" si="122"/>
        <v>0</v>
      </c>
      <c r="AA152" s="3">
        <f t="shared" si="122"/>
        <v>0</v>
      </c>
      <c r="AB152" s="3">
        <f t="shared" si="122"/>
        <v>6461.47</v>
      </c>
      <c r="AC152" s="3">
        <f t="shared" si="122"/>
        <v>2176.77</v>
      </c>
      <c r="AD152" s="3">
        <f t="shared" si="122"/>
        <v>3320.94</v>
      </c>
      <c r="AE152" s="3">
        <f t="shared" si="122"/>
        <v>235.8</v>
      </c>
      <c r="AF152" s="3">
        <f t="shared" si="122"/>
        <v>963.76</v>
      </c>
      <c r="AG152" s="3">
        <f t="shared" si="122"/>
        <v>0</v>
      </c>
      <c r="AH152" s="3">
        <f t="shared" si="122"/>
        <v>100.41520000000001</v>
      </c>
      <c r="AI152" s="3">
        <f t="shared" si="122"/>
        <v>17.466699999999996</v>
      </c>
      <c r="AJ152" s="3">
        <f t="shared" si="122"/>
        <v>0</v>
      </c>
      <c r="AK152" s="3">
        <f t="shared" si="122"/>
        <v>1163.57</v>
      </c>
      <c r="AL152" s="3">
        <f t="shared" si="122"/>
        <v>611.78</v>
      </c>
      <c r="AM152" s="3">
        <f t="shared" si="122"/>
        <v>0</v>
      </c>
      <c r="AN152" s="3">
        <f t="shared" si="122"/>
        <v>0</v>
      </c>
      <c r="AO152" s="3">
        <f t="shared" si="122"/>
        <v>0</v>
      </c>
      <c r="AP152" s="3">
        <f t="shared" si="122"/>
        <v>0</v>
      </c>
      <c r="AQ152" s="3">
        <f t="shared" si="122"/>
        <v>0</v>
      </c>
      <c r="AR152" s="3">
        <f t="shared" si="122"/>
        <v>8236.82</v>
      </c>
      <c r="AS152" s="3">
        <f t="shared" si="122"/>
        <v>0</v>
      </c>
      <c r="AT152" s="3">
        <f t="shared" si="122"/>
        <v>8236.82</v>
      </c>
      <c r="AU152" s="3">
        <f t="shared" ref="AU152:BZ152" si="123">AU171</f>
        <v>0</v>
      </c>
      <c r="AV152" s="3">
        <f t="shared" si="123"/>
        <v>2176.77</v>
      </c>
      <c r="AW152" s="3">
        <f t="shared" si="123"/>
        <v>2176.77</v>
      </c>
      <c r="AX152" s="3">
        <f t="shared" si="123"/>
        <v>0</v>
      </c>
      <c r="AY152" s="3">
        <f t="shared" si="123"/>
        <v>2176.77</v>
      </c>
      <c r="AZ152" s="3">
        <f t="shared" si="123"/>
        <v>0</v>
      </c>
      <c r="BA152" s="3">
        <f t="shared" si="123"/>
        <v>0</v>
      </c>
      <c r="BB152" s="3">
        <f t="shared" si="123"/>
        <v>0</v>
      </c>
      <c r="BC152" s="3">
        <f t="shared" si="123"/>
        <v>0</v>
      </c>
      <c r="BD152" s="3">
        <f t="shared" si="123"/>
        <v>0</v>
      </c>
      <c r="BE152" s="3">
        <f t="shared" si="123"/>
        <v>0</v>
      </c>
      <c r="BF152" s="3">
        <f t="shared" si="123"/>
        <v>0</v>
      </c>
      <c r="BG152" s="3">
        <f t="shared" si="123"/>
        <v>0</v>
      </c>
      <c r="BH152" s="3">
        <f t="shared" si="123"/>
        <v>0</v>
      </c>
      <c r="BI152" s="3">
        <f t="shared" si="123"/>
        <v>0</v>
      </c>
      <c r="BJ152" s="3">
        <f t="shared" si="123"/>
        <v>0</v>
      </c>
      <c r="BK152" s="3">
        <f t="shared" si="123"/>
        <v>0</v>
      </c>
      <c r="BL152" s="3">
        <f t="shared" si="123"/>
        <v>0</v>
      </c>
      <c r="BM152" s="3">
        <f t="shared" si="123"/>
        <v>0</v>
      </c>
      <c r="BN152" s="3">
        <f t="shared" si="123"/>
        <v>0</v>
      </c>
      <c r="BO152" s="3">
        <f t="shared" si="123"/>
        <v>0</v>
      </c>
      <c r="BP152" s="3">
        <f t="shared" si="123"/>
        <v>0</v>
      </c>
      <c r="BQ152" s="3">
        <f t="shared" si="123"/>
        <v>0</v>
      </c>
      <c r="BR152" s="3">
        <f t="shared" si="123"/>
        <v>0</v>
      </c>
      <c r="BS152" s="3">
        <f t="shared" si="123"/>
        <v>0</v>
      </c>
      <c r="BT152" s="3">
        <f t="shared" si="123"/>
        <v>0</v>
      </c>
      <c r="BU152" s="3">
        <f t="shared" si="123"/>
        <v>0</v>
      </c>
      <c r="BV152" s="3">
        <f t="shared" si="123"/>
        <v>0</v>
      </c>
      <c r="BW152" s="3">
        <f t="shared" si="123"/>
        <v>0</v>
      </c>
      <c r="BX152" s="3">
        <f t="shared" si="123"/>
        <v>0</v>
      </c>
      <c r="BY152" s="3">
        <f t="shared" si="123"/>
        <v>0</v>
      </c>
      <c r="BZ152" s="3">
        <f t="shared" si="123"/>
        <v>0</v>
      </c>
      <c r="CA152" s="3">
        <f t="shared" ref="CA152:DF152" si="124">CA171</f>
        <v>8236.82</v>
      </c>
      <c r="CB152" s="3">
        <f t="shared" si="124"/>
        <v>0</v>
      </c>
      <c r="CC152" s="3">
        <f t="shared" si="124"/>
        <v>8236.82</v>
      </c>
      <c r="CD152" s="3">
        <f t="shared" si="124"/>
        <v>0</v>
      </c>
      <c r="CE152" s="3">
        <f t="shared" si="124"/>
        <v>2176.77</v>
      </c>
      <c r="CF152" s="3">
        <f t="shared" si="124"/>
        <v>2176.77</v>
      </c>
      <c r="CG152" s="3">
        <f t="shared" si="124"/>
        <v>0</v>
      </c>
      <c r="CH152" s="3">
        <f t="shared" si="124"/>
        <v>2176.77</v>
      </c>
      <c r="CI152" s="3">
        <f t="shared" si="124"/>
        <v>0</v>
      </c>
      <c r="CJ152" s="3">
        <f t="shared" si="124"/>
        <v>0</v>
      </c>
      <c r="CK152" s="3">
        <f t="shared" si="124"/>
        <v>0</v>
      </c>
      <c r="CL152" s="3">
        <f t="shared" si="124"/>
        <v>0</v>
      </c>
      <c r="CM152" s="3">
        <f t="shared" si="124"/>
        <v>0</v>
      </c>
      <c r="CN152" s="3">
        <f t="shared" si="124"/>
        <v>0</v>
      </c>
      <c r="CO152" s="3">
        <f t="shared" si="124"/>
        <v>0</v>
      </c>
      <c r="CP152" s="3">
        <f t="shared" si="124"/>
        <v>0</v>
      </c>
      <c r="CQ152" s="3">
        <f t="shared" si="124"/>
        <v>0</v>
      </c>
      <c r="CR152" s="3">
        <f t="shared" si="124"/>
        <v>0</v>
      </c>
      <c r="CS152" s="3">
        <f t="shared" si="124"/>
        <v>0</v>
      </c>
      <c r="CT152" s="3">
        <f t="shared" si="124"/>
        <v>0</v>
      </c>
      <c r="CU152" s="3">
        <f t="shared" si="124"/>
        <v>0</v>
      </c>
      <c r="CV152" s="3">
        <f t="shared" si="124"/>
        <v>0</v>
      </c>
      <c r="CW152" s="3">
        <f t="shared" si="124"/>
        <v>0</v>
      </c>
      <c r="CX152" s="3">
        <f t="shared" si="124"/>
        <v>0</v>
      </c>
      <c r="CY152" s="3">
        <f t="shared" si="124"/>
        <v>0</v>
      </c>
      <c r="CZ152" s="3">
        <f t="shared" si="124"/>
        <v>0</v>
      </c>
      <c r="DA152" s="3">
        <f t="shared" si="124"/>
        <v>0</v>
      </c>
      <c r="DB152" s="3">
        <f t="shared" si="124"/>
        <v>0</v>
      </c>
      <c r="DC152" s="3">
        <f t="shared" si="124"/>
        <v>0</v>
      </c>
      <c r="DD152" s="3">
        <f t="shared" si="124"/>
        <v>0</v>
      </c>
      <c r="DE152" s="3">
        <f t="shared" si="124"/>
        <v>0</v>
      </c>
      <c r="DF152" s="3">
        <f t="shared" si="124"/>
        <v>0</v>
      </c>
      <c r="DG152" s="4">
        <f t="shared" ref="DG152:EL152" si="125">DG171</f>
        <v>88223.61</v>
      </c>
      <c r="DH152" s="4">
        <f t="shared" si="125"/>
        <v>17895.330000000002</v>
      </c>
      <c r="DI152" s="4">
        <f t="shared" si="125"/>
        <v>37020.660000000003</v>
      </c>
      <c r="DJ152" s="4">
        <f t="shared" si="125"/>
        <v>8149.29</v>
      </c>
      <c r="DK152" s="4">
        <f t="shared" si="125"/>
        <v>33307.620000000003</v>
      </c>
      <c r="DL152" s="4">
        <f t="shared" si="125"/>
        <v>0</v>
      </c>
      <c r="DM152" s="4">
        <f t="shared" si="125"/>
        <v>100.41520000000001</v>
      </c>
      <c r="DN152" s="4">
        <f t="shared" si="125"/>
        <v>17.466699999999996</v>
      </c>
      <c r="DO152" s="4">
        <f t="shared" si="125"/>
        <v>0</v>
      </c>
      <c r="DP152" s="4">
        <f t="shared" si="125"/>
        <v>40213.21</v>
      </c>
      <c r="DQ152" s="4">
        <f t="shared" si="125"/>
        <v>21143.02</v>
      </c>
      <c r="DR152" s="4">
        <f t="shared" si="125"/>
        <v>0</v>
      </c>
      <c r="DS152" s="4">
        <f t="shared" si="125"/>
        <v>0</v>
      </c>
      <c r="DT152" s="4">
        <f t="shared" si="125"/>
        <v>88223.61</v>
      </c>
      <c r="DU152" s="4">
        <f t="shared" si="125"/>
        <v>17895.330000000002</v>
      </c>
      <c r="DV152" s="4">
        <f t="shared" si="125"/>
        <v>37020.660000000003</v>
      </c>
      <c r="DW152" s="4">
        <f t="shared" si="125"/>
        <v>8149.29</v>
      </c>
      <c r="DX152" s="4">
        <f t="shared" si="125"/>
        <v>33307.620000000003</v>
      </c>
      <c r="DY152" s="4">
        <f t="shared" si="125"/>
        <v>0</v>
      </c>
      <c r="DZ152" s="4">
        <f t="shared" si="125"/>
        <v>100.41520000000001</v>
      </c>
      <c r="EA152" s="4">
        <f t="shared" si="125"/>
        <v>17.466699999999996</v>
      </c>
      <c r="EB152" s="4">
        <f t="shared" si="125"/>
        <v>0</v>
      </c>
      <c r="EC152" s="4">
        <f t="shared" si="125"/>
        <v>40213.21</v>
      </c>
      <c r="ED152" s="4">
        <f t="shared" si="125"/>
        <v>21143.02</v>
      </c>
      <c r="EE152" s="4">
        <f t="shared" si="125"/>
        <v>0</v>
      </c>
      <c r="EF152" s="4">
        <f t="shared" si="125"/>
        <v>0</v>
      </c>
      <c r="EG152" s="4">
        <f t="shared" si="125"/>
        <v>0</v>
      </c>
      <c r="EH152" s="4">
        <f t="shared" si="125"/>
        <v>0</v>
      </c>
      <c r="EI152" s="4">
        <f t="shared" si="125"/>
        <v>0</v>
      </c>
      <c r="EJ152" s="4">
        <f t="shared" si="125"/>
        <v>149579.84</v>
      </c>
      <c r="EK152" s="4">
        <f t="shared" si="125"/>
        <v>0</v>
      </c>
      <c r="EL152" s="4">
        <f t="shared" si="125"/>
        <v>149579.84</v>
      </c>
      <c r="EM152" s="4">
        <f t="shared" ref="EM152:FR152" si="126">EM171</f>
        <v>0</v>
      </c>
      <c r="EN152" s="4">
        <f t="shared" si="126"/>
        <v>17895.330000000002</v>
      </c>
      <c r="EO152" s="4">
        <f t="shared" si="126"/>
        <v>17895.330000000002</v>
      </c>
      <c r="EP152" s="4">
        <f t="shared" si="126"/>
        <v>0</v>
      </c>
      <c r="EQ152" s="4">
        <f t="shared" si="126"/>
        <v>17895.330000000002</v>
      </c>
      <c r="ER152" s="4">
        <f t="shared" si="126"/>
        <v>0</v>
      </c>
      <c r="ES152" s="4">
        <f t="shared" si="126"/>
        <v>0</v>
      </c>
      <c r="ET152" s="4">
        <f t="shared" si="126"/>
        <v>0</v>
      </c>
      <c r="EU152" s="4">
        <f t="shared" si="126"/>
        <v>0</v>
      </c>
      <c r="EV152" s="4">
        <f t="shared" si="126"/>
        <v>0</v>
      </c>
      <c r="EW152" s="4">
        <f t="shared" si="126"/>
        <v>0</v>
      </c>
      <c r="EX152" s="4">
        <f t="shared" si="126"/>
        <v>0</v>
      </c>
      <c r="EY152" s="4">
        <f t="shared" si="126"/>
        <v>0</v>
      </c>
      <c r="EZ152" s="4">
        <f t="shared" si="126"/>
        <v>0</v>
      </c>
      <c r="FA152" s="4">
        <f t="shared" si="126"/>
        <v>0</v>
      </c>
      <c r="FB152" s="4">
        <f t="shared" si="126"/>
        <v>0</v>
      </c>
      <c r="FC152" s="4">
        <f t="shared" si="126"/>
        <v>0</v>
      </c>
      <c r="FD152" s="4">
        <f t="shared" si="126"/>
        <v>0</v>
      </c>
      <c r="FE152" s="4">
        <f t="shared" si="126"/>
        <v>0</v>
      </c>
      <c r="FF152" s="4">
        <f t="shared" si="126"/>
        <v>0</v>
      </c>
      <c r="FG152" s="4">
        <f t="shared" si="126"/>
        <v>0</v>
      </c>
      <c r="FH152" s="4">
        <f t="shared" si="126"/>
        <v>0</v>
      </c>
      <c r="FI152" s="4">
        <f t="shared" si="126"/>
        <v>0</v>
      </c>
      <c r="FJ152" s="4">
        <f t="shared" si="126"/>
        <v>0</v>
      </c>
      <c r="FK152" s="4">
        <f t="shared" si="126"/>
        <v>0</v>
      </c>
      <c r="FL152" s="4">
        <f t="shared" si="126"/>
        <v>0</v>
      </c>
      <c r="FM152" s="4">
        <f t="shared" si="126"/>
        <v>0</v>
      </c>
      <c r="FN152" s="4">
        <f t="shared" si="126"/>
        <v>0</v>
      </c>
      <c r="FO152" s="4">
        <f t="shared" si="126"/>
        <v>0</v>
      </c>
      <c r="FP152" s="4">
        <f t="shared" si="126"/>
        <v>0</v>
      </c>
      <c r="FQ152" s="4">
        <f t="shared" si="126"/>
        <v>0</v>
      </c>
      <c r="FR152" s="4">
        <f t="shared" si="126"/>
        <v>0</v>
      </c>
      <c r="FS152" s="4">
        <f t="shared" ref="FS152:GX152" si="127">FS171</f>
        <v>149579.84</v>
      </c>
      <c r="FT152" s="4">
        <f t="shared" si="127"/>
        <v>0</v>
      </c>
      <c r="FU152" s="4">
        <f t="shared" si="127"/>
        <v>149579.84</v>
      </c>
      <c r="FV152" s="4">
        <f t="shared" si="127"/>
        <v>0</v>
      </c>
      <c r="FW152" s="4">
        <f t="shared" si="127"/>
        <v>17895.330000000002</v>
      </c>
      <c r="FX152" s="4">
        <f t="shared" si="127"/>
        <v>17895.330000000002</v>
      </c>
      <c r="FY152" s="4">
        <f t="shared" si="127"/>
        <v>0</v>
      </c>
      <c r="FZ152" s="4">
        <f t="shared" si="127"/>
        <v>17895.330000000002</v>
      </c>
      <c r="GA152" s="4">
        <f t="shared" si="127"/>
        <v>0</v>
      </c>
      <c r="GB152" s="4">
        <f t="shared" si="127"/>
        <v>0</v>
      </c>
      <c r="GC152" s="4">
        <f t="shared" si="127"/>
        <v>0</v>
      </c>
      <c r="GD152" s="4">
        <f t="shared" si="127"/>
        <v>0</v>
      </c>
      <c r="GE152" s="4">
        <f t="shared" si="127"/>
        <v>0</v>
      </c>
      <c r="GF152" s="4">
        <f t="shared" si="127"/>
        <v>0</v>
      </c>
      <c r="GG152" s="4">
        <f t="shared" si="127"/>
        <v>0</v>
      </c>
      <c r="GH152" s="4">
        <f t="shared" si="127"/>
        <v>0</v>
      </c>
      <c r="GI152" s="4">
        <f t="shared" si="127"/>
        <v>0</v>
      </c>
      <c r="GJ152" s="4">
        <f t="shared" si="127"/>
        <v>0</v>
      </c>
      <c r="GK152" s="4">
        <f t="shared" si="127"/>
        <v>0</v>
      </c>
      <c r="GL152" s="4">
        <f t="shared" si="127"/>
        <v>0</v>
      </c>
      <c r="GM152" s="4">
        <f t="shared" si="127"/>
        <v>0</v>
      </c>
      <c r="GN152" s="4">
        <f t="shared" si="127"/>
        <v>0</v>
      </c>
      <c r="GO152" s="4">
        <f t="shared" si="127"/>
        <v>0</v>
      </c>
      <c r="GP152" s="4">
        <f t="shared" si="127"/>
        <v>0</v>
      </c>
      <c r="GQ152" s="4">
        <f t="shared" si="127"/>
        <v>0</v>
      </c>
      <c r="GR152" s="4">
        <f t="shared" si="127"/>
        <v>0</v>
      </c>
      <c r="GS152" s="4">
        <f t="shared" si="127"/>
        <v>0</v>
      </c>
      <c r="GT152" s="4">
        <f t="shared" si="127"/>
        <v>0</v>
      </c>
      <c r="GU152" s="4">
        <f t="shared" si="127"/>
        <v>0</v>
      </c>
      <c r="GV152" s="4">
        <f t="shared" si="127"/>
        <v>0</v>
      </c>
      <c r="GW152" s="4">
        <f t="shared" si="127"/>
        <v>0</v>
      </c>
      <c r="GX152" s="4">
        <f t="shared" si="127"/>
        <v>0</v>
      </c>
    </row>
    <row r="154" spans="1:255" x14ac:dyDescent="0.2">
      <c r="A154" s="2">
        <v>17</v>
      </c>
      <c r="B154" s="2">
        <v>1</v>
      </c>
      <c r="C154" s="2">
        <f>ROW(SmtRes!A127)</f>
        <v>127</v>
      </c>
      <c r="D154" s="2">
        <f>ROW(EtalonRes!A123)</f>
        <v>123</v>
      </c>
      <c r="E154" s="2" t="s">
        <v>18</v>
      </c>
      <c r="F154" s="2" t="s">
        <v>143</v>
      </c>
      <c r="G154" s="2" t="s">
        <v>144</v>
      </c>
      <c r="H154" s="2" t="s">
        <v>145</v>
      </c>
      <c r="I154" s="2">
        <v>3</v>
      </c>
      <c r="J154" s="2">
        <v>0</v>
      </c>
      <c r="K154" s="2">
        <v>3</v>
      </c>
      <c r="L154" s="2"/>
      <c r="M154" s="2"/>
      <c r="N154" s="2"/>
      <c r="O154" s="2">
        <f t="shared" ref="O154:O169" si="128">ROUND(CP154,2)</f>
        <v>6294.75</v>
      </c>
      <c r="P154" s="2">
        <f t="shared" ref="P154:P169" si="129">ROUND(CQ154*I154,2)</f>
        <v>2131.2600000000002</v>
      </c>
      <c r="Q154" s="2">
        <f t="shared" ref="Q154:Q169" si="130">ROUND(CR154*I154,2)</f>
        <v>3294.81</v>
      </c>
      <c r="R154" s="2">
        <f t="shared" ref="R154:R169" si="131">ROUND(CS154*I154,2)</f>
        <v>234.9</v>
      </c>
      <c r="S154" s="2">
        <f t="shared" ref="S154:S169" si="132">ROUND(CT154*I154,2)</f>
        <v>868.68</v>
      </c>
      <c r="T154" s="2">
        <f t="shared" ref="T154:T169" si="133">ROUND(CU154*I154,2)</f>
        <v>0</v>
      </c>
      <c r="U154" s="2">
        <f t="shared" ref="U154:U169" si="134">CV154*I154</f>
        <v>90.300000000000011</v>
      </c>
      <c r="V154" s="2">
        <f t="shared" ref="V154:V169" si="135">CW154*I154</f>
        <v>17.399999999999999</v>
      </c>
      <c r="W154" s="2">
        <f t="shared" ref="W154:W169" si="136">ROUND(CX154*I154,2)</f>
        <v>0</v>
      </c>
      <c r="X154" s="2">
        <f t="shared" ref="X154:X169" si="137">ROUND(CY154,2)</f>
        <v>1070.47</v>
      </c>
      <c r="Y154" s="2">
        <f t="shared" ref="Y154:Y169" si="138">ROUND(CZ154,2)</f>
        <v>562.83000000000004</v>
      </c>
      <c r="Z154" s="2"/>
      <c r="AA154" s="2">
        <v>111285085</v>
      </c>
      <c r="AB154" s="2">
        <f t="shared" ref="AB154:AB169" si="139">ROUND((AC154+AD154+AF154),6)</f>
        <v>2098.25</v>
      </c>
      <c r="AC154" s="2">
        <f t="shared" ref="AC154:AC169" si="140">ROUND((ES154),6)</f>
        <v>710.42</v>
      </c>
      <c r="AD154" s="2">
        <f t="shared" ref="AD154:AD169" si="141">ROUND((((ET154)-(EU154))+AE154),6)</f>
        <v>1098.27</v>
      </c>
      <c r="AE154" s="2">
        <f t="shared" ref="AE154:AE169" si="142">ROUND((EU154),6)</f>
        <v>78.3</v>
      </c>
      <c r="AF154" s="2">
        <f t="shared" ref="AF154:AF169" si="143">ROUND((EV154),6)</f>
        <v>289.56</v>
      </c>
      <c r="AG154" s="2">
        <f t="shared" ref="AG154:AG169" si="144">ROUND((AP154),6)</f>
        <v>0</v>
      </c>
      <c r="AH154" s="2">
        <f t="shared" ref="AH154:AH169" si="145">(EW154)</f>
        <v>30.1</v>
      </c>
      <c r="AI154" s="2">
        <f t="shared" ref="AI154:AI169" si="146">(EX154)</f>
        <v>5.8</v>
      </c>
      <c r="AJ154" s="2">
        <f t="shared" ref="AJ154:AJ169" si="147">(AS154)</f>
        <v>0</v>
      </c>
      <c r="AK154" s="2">
        <v>2098.25</v>
      </c>
      <c r="AL154" s="2">
        <v>710.42</v>
      </c>
      <c r="AM154" s="2">
        <v>1098.27</v>
      </c>
      <c r="AN154" s="2">
        <v>78.3</v>
      </c>
      <c r="AO154" s="2">
        <v>289.56</v>
      </c>
      <c r="AP154" s="2">
        <v>0</v>
      </c>
      <c r="AQ154" s="2">
        <v>30.1</v>
      </c>
      <c r="AR154" s="2">
        <v>5.8</v>
      </c>
      <c r="AS154" s="2">
        <v>0</v>
      </c>
      <c r="AT154" s="2">
        <v>97</v>
      </c>
      <c r="AU154" s="2">
        <v>51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6</v>
      </c>
      <c r="BE154" s="2" t="s">
        <v>6</v>
      </c>
      <c r="BF154" s="2" t="s">
        <v>6</v>
      </c>
      <c r="BG154" s="2" t="s">
        <v>6</v>
      </c>
      <c r="BH154" s="2">
        <v>0</v>
      </c>
      <c r="BI154" s="2">
        <v>2</v>
      </c>
      <c r="BJ154" s="2" t="s">
        <v>146</v>
      </c>
      <c r="BK154" s="2"/>
      <c r="BL154" s="2"/>
      <c r="BM154" s="2">
        <v>108001</v>
      </c>
      <c r="BN154" s="2">
        <v>0</v>
      </c>
      <c r="BO154" s="2" t="s">
        <v>6</v>
      </c>
      <c r="BP154" s="2">
        <v>0</v>
      </c>
      <c r="BQ154" s="2">
        <v>3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6</v>
      </c>
      <c r="BZ154" s="2">
        <v>97</v>
      </c>
      <c r="CA154" s="2">
        <v>51</v>
      </c>
      <c r="CB154" s="2" t="s">
        <v>6</v>
      </c>
      <c r="CC154" s="2"/>
      <c r="CD154" s="2"/>
      <c r="CE154" s="2">
        <v>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6</v>
      </c>
      <c r="CO154" s="2">
        <v>0</v>
      </c>
      <c r="CP154" s="2">
        <f t="shared" ref="CP154:CP169" si="148">(P154+Q154+S154)</f>
        <v>6294.75</v>
      </c>
      <c r="CQ154" s="2">
        <f t="shared" ref="CQ154:CQ169" si="149">AC154*BC154</f>
        <v>710.42</v>
      </c>
      <c r="CR154" s="2">
        <f t="shared" ref="CR154:CR169" si="150">AD154*BB154</f>
        <v>1098.27</v>
      </c>
      <c r="CS154" s="2">
        <f t="shared" ref="CS154:CS169" si="151">AE154*BS154</f>
        <v>78.3</v>
      </c>
      <c r="CT154" s="2">
        <f t="shared" ref="CT154:CT169" si="152">AF154*BA154</f>
        <v>289.56</v>
      </c>
      <c r="CU154" s="2">
        <f t="shared" ref="CU154:CU169" si="153">AG154</f>
        <v>0</v>
      </c>
      <c r="CV154" s="2">
        <f t="shared" ref="CV154:CV169" si="154">AH154</f>
        <v>30.1</v>
      </c>
      <c r="CW154" s="2">
        <f t="shared" ref="CW154:CW169" si="155">AI154</f>
        <v>5.8</v>
      </c>
      <c r="CX154" s="2">
        <f t="shared" ref="CX154:CX169" si="156">AJ154</f>
        <v>0</v>
      </c>
      <c r="CY154" s="2">
        <f t="shared" ref="CY154:CY169" si="157">(((S154+R154)*AT154)/100)</f>
        <v>1070.4726000000001</v>
      </c>
      <c r="CZ154" s="2">
        <f t="shared" ref="CZ154:CZ169" si="158">(((S154+R154)*AU154)/100)</f>
        <v>562.82579999999996</v>
      </c>
      <c r="DA154" s="2"/>
      <c r="DB154" s="2"/>
      <c r="DC154" s="2" t="s">
        <v>6</v>
      </c>
      <c r="DD154" s="2" t="s">
        <v>6</v>
      </c>
      <c r="DE154" s="2" t="s">
        <v>6</v>
      </c>
      <c r="DF154" s="2" t="s">
        <v>6</v>
      </c>
      <c r="DG154" s="2" t="s">
        <v>6</v>
      </c>
      <c r="DH154" s="2" t="s">
        <v>6</v>
      </c>
      <c r="DI154" s="2" t="s">
        <v>6</v>
      </c>
      <c r="DJ154" s="2" t="s">
        <v>6</v>
      </c>
      <c r="DK154" s="2" t="s">
        <v>6</v>
      </c>
      <c r="DL154" s="2" t="s">
        <v>6</v>
      </c>
      <c r="DM154" s="2" t="s">
        <v>6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145</v>
      </c>
      <c r="DW154" s="2" t="s">
        <v>145</v>
      </c>
      <c r="DX154" s="2">
        <v>1</v>
      </c>
      <c r="DY154" s="2"/>
      <c r="DZ154" s="2" t="s">
        <v>6</v>
      </c>
      <c r="EA154" s="2" t="s">
        <v>6</v>
      </c>
      <c r="EB154" s="2" t="s">
        <v>6</v>
      </c>
      <c r="EC154" s="2" t="s">
        <v>6</v>
      </c>
      <c r="ED154" s="2"/>
      <c r="EE154" s="2">
        <v>110921573</v>
      </c>
      <c r="EF154" s="2">
        <v>3</v>
      </c>
      <c r="EG154" s="2" t="s">
        <v>142</v>
      </c>
      <c r="EH154" s="2">
        <v>0</v>
      </c>
      <c r="EI154" s="2" t="s">
        <v>6</v>
      </c>
      <c r="EJ154" s="2">
        <v>2</v>
      </c>
      <c r="EK154" s="2">
        <v>108001</v>
      </c>
      <c r="EL154" s="2" t="s">
        <v>147</v>
      </c>
      <c r="EM154" s="2" t="s">
        <v>148</v>
      </c>
      <c r="EN154" s="2"/>
      <c r="EO154" s="2" t="s">
        <v>6</v>
      </c>
      <c r="EP154" s="2"/>
      <c r="EQ154" s="2">
        <v>0</v>
      </c>
      <c r="ER154" s="2">
        <v>2098.25</v>
      </c>
      <c r="ES154" s="2">
        <v>710.42</v>
      </c>
      <c r="ET154" s="2">
        <v>1098.27</v>
      </c>
      <c r="EU154" s="2">
        <v>78.3</v>
      </c>
      <c r="EV154" s="2">
        <v>289.56</v>
      </c>
      <c r="EW154" s="2">
        <v>30.1</v>
      </c>
      <c r="EX154" s="2">
        <v>5.8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 t="shared" ref="FR154:FR169" si="159">ROUND(IF(AND(BH154=3,BI154=3),P154,0),2)</f>
        <v>0</v>
      </c>
      <c r="FS154" s="2">
        <v>0</v>
      </c>
      <c r="FT154" s="2"/>
      <c r="FU154" s="2"/>
      <c r="FV154" s="2"/>
      <c r="FW154" s="2"/>
      <c r="FX154" s="2">
        <v>97</v>
      </c>
      <c r="FY154" s="2">
        <v>51</v>
      </c>
      <c r="FZ154" s="2"/>
      <c r="GA154" s="2" t="s">
        <v>6</v>
      </c>
      <c r="GB154" s="2"/>
      <c r="GC154" s="2"/>
      <c r="GD154" s="2">
        <v>1</v>
      </c>
      <c r="GE154" s="2"/>
      <c r="GF154" s="2">
        <v>-861646240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ref="GL154:GL169" si="160">ROUND(IF(AND(BH154=3,BI154=3,FS154&lt;&gt;0),P154,0),2)</f>
        <v>0</v>
      </c>
      <c r="GM154" s="2">
        <f t="shared" ref="GM154:GM169" si="161">ROUND(O154+X154+Y154,2)+GX154</f>
        <v>7928.05</v>
      </c>
      <c r="GN154" s="2">
        <f t="shared" ref="GN154:GN169" si="162">IF(OR(BI154=0,BI154=1),ROUND(O154+X154+Y154,2),0)</f>
        <v>0</v>
      </c>
      <c r="GO154" s="2">
        <f t="shared" ref="GO154:GO169" si="163">IF(BI154=2,ROUND(O154+X154+Y154,2),0)</f>
        <v>7928.05</v>
      </c>
      <c r="GP154" s="2">
        <f t="shared" ref="GP154:GP169" si="164">IF(BI154=4,ROUND(O154+X154+Y154,2)+GX154,0)</f>
        <v>0</v>
      </c>
      <c r="GQ154" s="2"/>
      <c r="GR154" s="2">
        <v>0</v>
      </c>
      <c r="GS154" s="2">
        <v>3</v>
      </c>
      <c r="GT154" s="2">
        <v>0</v>
      </c>
      <c r="GU154" s="2" t="s">
        <v>6</v>
      </c>
      <c r="GV154" s="2">
        <f t="shared" ref="GV154:GV169" si="165">ROUND((GT154),6)</f>
        <v>0</v>
      </c>
      <c r="GW154" s="2">
        <v>1</v>
      </c>
      <c r="GX154" s="2">
        <f t="shared" ref="GX154:GX169" si="166">ROUND(HC154*I154,2)</f>
        <v>0</v>
      </c>
      <c r="GY154" s="2"/>
      <c r="GZ154" s="2"/>
      <c r="HA154" s="2">
        <v>0</v>
      </c>
      <c r="HB154" s="2">
        <v>0</v>
      </c>
      <c r="HC154" s="2">
        <f t="shared" ref="HC154:HC169" si="167">GV154*GW154</f>
        <v>0</v>
      </c>
      <c r="HD154" s="2"/>
      <c r="HE154" s="2" t="s">
        <v>6</v>
      </c>
      <c r="HF154" s="2" t="s">
        <v>6</v>
      </c>
      <c r="HG154" s="2"/>
      <c r="HH154" s="2"/>
      <c r="HI154" s="2"/>
      <c r="HJ154" s="2"/>
      <c r="HK154" s="2"/>
      <c r="HL154" s="2"/>
      <c r="HM154" s="2" t="s">
        <v>6</v>
      </c>
      <c r="HN154" s="2" t="s">
        <v>149</v>
      </c>
      <c r="HO154" s="2" t="s">
        <v>150</v>
      </c>
      <c r="HP154" s="2" t="s">
        <v>147</v>
      </c>
      <c r="HQ154" s="2" t="s">
        <v>147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C155">
        <f>ROW(SmtRes!A134)</f>
        <v>134</v>
      </c>
      <c r="D155">
        <f>ROW(EtalonRes!A130)</f>
        <v>130</v>
      </c>
      <c r="E155" t="s">
        <v>18</v>
      </c>
      <c r="F155" t="s">
        <v>143</v>
      </c>
      <c r="G155" t="s">
        <v>144</v>
      </c>
      <c r="H155" t="s">
        <v>145</v>
      </c>
      <c r="I155">
        <v>3</v>
      </c>
      <c r="J155">
        <v>0</v>
      </c>
      <c r="K155">
        <v>3</v>
      </c>
      <c r="O155">
        <f t="shared" si="128"/>
        <v>84481.12</v>
      </c>
      <c r="P155">
        <f t="shared" si="129"/>
        <v>17689.46</v>
      </c>
      <c r="Q155">
        <f t="shared" si="130"/>
        <v>36770.080000000002</v>
      </c>
      <c r="R155">
        <f t="shared" si="131"/>
        <v>8118.14</v>
      </c>
      <c r="S155">
        <f t="shared" si="132"/>
        <v>30021.58</v>
      </c>
      <c r="T155">
        <f t="shared" si="133"/>
        <v>0</v>
      </c>
      <c r="U155">
        <f t="shared" si="134"/>
        <v>90.300000000000011</v>
      </c>
      <c r="V155">
        <f t="shared" si="135"/>
        <v>17.399999999999999</v>
      </c>
      <c r="W155">
        <f t="shared" si="136"/>
        <v>0</v>
      </c>
      <c r="X155">
        <f t="shared" si="137"/>
        <v>36995.53</v>
      </c>
      <c r="Y155">
        <f t="shared" si="138"/>
        <v>19451.259999999998</v>
      </c>
      <c r="AA155">
        <v>111285077</v>
      </c>
      <c r="AB155">
        <f t="shared" si="139"/>
        <v>2098.25</v>
      </c>
      <c r="AC155">
        <f t="shared" si="140"/>
        <v>710.42</v>
      </c>
      <c r="AD155">
        <f t="shared" si="141"/>
        <v>1098.27</v>
      </c>
      <c r="AE155">
        <f t="shared" si="142"/>
        <v>78.3</v>
      </c>
      <c r="AF155">
        <f t="shared" si="143"/>
        <v>289.56</v>
      </c>
      <c r="AG155">
        <f t="shared" si="144"/>
        <v>0</v>
      </c>
      <c r="AH155">
        <f t="shared" si="145"/>
        <v>30.1</v>
      </c>
      <c r="AI155">
        <f t="shared" si="146"/>
        <v>5.8</v>
      </c>
      <c r="AJ155">
        <f t="shared" si="147"/>
        <v>0</v>
      </c>
      <c r="AK155">
        <v>2098.25</v>
      </c>
      <c r="AL155">
        <v>710.42</v>
      </c>
      <c r="AM155">
        <v>1098.27</v>
      </c>
      <c r="AN155">
        <v>78.3</v>
      </c>
      <c r="AO155">
        <v>289.56</v>
      </c>
      <c r="AP155">
        <v>0</v>
      </c>
      <c r="AQ155">
        <v>30.1</v>
      </c>
      <c r="AR155">
        <v>5.8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34.56</v>
      </c>
      <c r="BB155">
        <v>11.16</v>
      </c>
      <c r="BC155">
        <v>8.3000000000000007</v>
      </c>
      <c r="BD155" t="s">
        <v>6</v>
      </c>
      <c r="BE155" t="s">
        <v>6</v>
      </c>
      <c r="BF155" t="s">
        <v>6</v>
      </c>
      <c r="BG155" t="s">
        <v>6</v>
      </c>
      <c r="BH155">
        <v>0</v>
      </c>
      <c r="BI155">
        <v>2</v>
      </c>
      <c r="BJ155" t="s">
        <v>146</v>
      </c>
      <c r="BM155">
        <v>108001</v>
      </c>
      <c r="BN155">
        <v>0</v>
      </c>
      <c r="BO155" t="s">
        <v>143</v>
      </c>
      <c r="BP155">
        <v>1</v>
      </c>
      <c r="BQ155">
        <v>3</v>
      </c>
      <c r="BR155">
        <v>0</v>
      </c>
      <c r="BS155">
        <v>34.56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97</v>
      </c>
      <c r="CA155">
        <v>51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48"/>
        <v>84481.12</v>
      </c>
      <c r="CQ155">
        <f t="shared" si="149"/>
        <v>5896.4859999999999</v>
      </c>
      <c r="CR155">
        <f t="shared" si="150"/>
        <v>12256.6932</v>
      </c>
      <c r="CS155">
        <f t="shared" si="151"/>
        <v>2706.0480000000002</v>
      </c>
      <c r="CT155">
        <f t="shared" si="152"/>
        <v>10007.193600000001</v>
      </c>
      <c r="CU155">
        <f t="shared" si="153"/>
        <v>0</v>
      </c>
      <c r="CV155">
        <f t="shared" si="154"/>
        <v>30.1</v>
      </c>
      <c r="CW155">
        <f t="shared" si="155"/>
        <v>5.8</v>
      </c>
      <c r="CX155">
        <f t="shared" si="156"/>
        <v>0</v>
      </c>
      <c r="CY155">
        <f t="shared" si="157"/>
        <v>36995.528400000003</v>
      </c>
      <c r="CZ155">
        <f t="shared" si="158"/>
        <v>19451.2572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145</v>
      </c>
      <c r="DW155" t="s">
        <v>145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110921573</v>
      </c>
      <c r="EF155">
        <v>3</v>
      </c>
      <c r="EG155" t="s">
        <v>142</v>
      </c>
      <c r="EH155">
        <v>0</v>
      </c>
      <c r="EI155" t="s">
        <v>6</v>
      </c>
      <c r="EJ155">
        <v>2</v>
      </c>
      <c r="EK155">
        <v>108001</v>
      </c>
      <c r="EL155" t="s">
        <v>147</v>
      </c>
      <c r="EM155" t="s">
        <v>148</v>
      </c>
      <c r="EO155" t="s">
        <v>6</v>
      </c>
      <c r="EQ155">
        <v>0</v>
      </c>
      <c r="ER155">
        <v>2098.25</v>
      </c>
      <c r="ES155">
        <v>710.42</v>
      </c>
      <c r="ET155">
        <v>1098.27</v>
      </c>
      <c r="EU155">
        <v>78.3</v>
      </c>
      <c r="EV155">
        <v>289.56</v>
      </c>
      <c r="EW155">
        <v>30.1</v>
      </c>
      <c r="EX155">
        <v>5.8</v>
      </c>
      <c r="EY155">
        <v>0</v>
      </c>
      <c r="FQ155">
        <v>0</v>
      </c>
      <c r="FR155">
        <f t="shared" si="159"/>
        <v>0</v>
      </c>
      <c r="FS155">
        <v>0</v>
      </c>
      <c r="FX155">
        <v>97</v>
      </c>
      <c r="FY155">
        <v>51</v>
      </c>
      <c r="GA155" t="s">
        <v>6</v>
      </c>
      <c r="GD155">
        <v>1</v>
      </c>
      <c r="GF155">
        <v>-861646240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60"/>
        <v>0</v>
      </c>
      <c r="GM155">
        <f t="shared" si="161"/>
        <v>140927.91</v>
      </c>
      <c r="GN155">
        <f t="shared" si="162"/>
        <v>0</v>
      </c>
      <c r="GO155">
        <f t="shared" si="163"/>
        <v>140927.91</v>
      </c>
      <c r="GP155">
        <f t="shared" si="164"/>
        <v>0</v>
      </c>
      <c r="GR155">
        <v>0</v>
      </c>
      <c r="GS155">
        <v>3</v>
      </c>
      <c r="GT155">
        <v>0</v>
      </c>
      <c r="GU155" t="s">
        <v>6</v>
      </c>
      <c r="GV155">
        <f t="shared" si="165"/>
        <v>0</v>
      </c>
      <c r="GW155">
        <v>1</v>
      </c>
      <c r="GX155">
        <f t="shared" si="166"/>
        <v>0</v>
      </c>
      <c r="HA155">
        <v>0</v>
      </c>
      <c r="HB155">
        <v>0</v>
      </c>
      <c r="HC155">
        <f t="shared" si="167"/>
        <v>0</v>
      </c>
      <c r="HE155" t="s">
        <v>6</v>
      </c>
      <c r="HF155" t="s">
        <v>6</v>
      </c>
      <c r="HM155" t="s">
        <v>6</v>
      </c>
      <c r="HN155" t="s">
        <v>149</v>
      </c>
      <c r="HO155" t="s">
        <v>150</v>
      </c>
      <c r="HP155" t="s">
        <v>147</v>
      </c>
      <c r="HQ155" t="s">
        <v>147</v>
      </c>
      <c r="IK155">
        <v>0</v>
      </c>
    </row>
    <row r="156" spans="1:255" x14ac:dyDescent="0.2">
      <c r="A156" s="2">
        <v>17</v>
      </c>
      <c r="B156" s="2">
        <v>1</v>
      </c>
      <c r="C156" s="2">
        <f>ROW(SmtRes!A141)</f>
        <v>141</v>
      </c>
      <c r="D156" s="2">
        <f>ROW(EtalonRes!A137)</f>
        <v>137</v>
      </c>
      <c r="E156" s="2" t="s">
        <v>6</v>
      </c>
      <c r="F156" s="2" t="s">
        <v>151</v>
      </c>
      <c r="G156" s="2" t="s">
        <v>152</v>
      </c>
      <c r="H156" s="2" t="s">
        <v>145</v>
      </c>
      <c r="I156" s="2">
        <v>73</v>
      </c>
      <c r="J156" s="2">
        <v>0</v>
      </c>
      <c r="K156" s="2">
        <v>73</v>
      </c>
      <c r="L156" s="2"/>
      <c r="M156" s="2"/>
      <c r="N156" s="2"/>
      <c r="O156" s="2">
        <f t="shared" si="128"/>
        <v>1886.32</v>
      </c>
      <c r="P156" s="2">
        <f t="shared" si="129"/>
        <v>487.64</v>
      </c>
      <c r="Q156" s="2">
        <f t="shared" si="130"/>
        <v>773.8</v>
      </c>
      <c r="R156" s="2">
        <f t="shared" si="131"/>
        <v>54.75</v>
      </c>
      <c r="S156" s="2">
        <f t="shared" si="132"/>
        <v>624.88</v>
      </c>
      <c r="T156" s="2">
        <f t="shared" si="133"/>
        <v>0</v>
      </c>
      <c r="U156" s="2">
        <f t="shared" si="134"/>
        <v>64.97</v>
      </c>
      <c r="V156" s="2">
        <f t="shared" si="135"/>
        <v>4.38</v>
      </c>
      <c r="W156" s="2">
        <f t="shared" si="136"/>
        <v>0</v>
      </c>
      <c r="X156" s="2">
        <f t="shared" si="137"/>
        <v>659.24</v>
      </c>
      <c r="Y156" s="2">
        <f t="shared" si="138"/>
        <v>346.61</v>
      </c>
      <c r="Z156" s="2"/>
      <c r="AA156" s="2">
        <v>-1</v>
      </c>
      <c r="AB156" s="2">
        <f t="shared" si="139"/>
        <v>25.84</v>
      </c>
      <c r="AC156" s="2">
        <f t="shared" si="140"/>
        <v>6.68</v>
      </c>
      <c r="AD156" s="2">
        <f t="shared" si="141"/>
        <v>10.6</v>
      </c>
      <c r="AE156" s="2">
        <f t="shared" si="142"/>
        <v>0.75</v>
      </c>
      <c r="AF156" s="2">
        <f t="shared" si="143"/>
        <v>8.56</v>
      </c>
      <c r="AG156" s="2">
        <f t="shared" si="144"/>
        <v>0</v>
      </c>
      <c r="AH156" s="2">
        <f t="shared" si="145"/>
        <v>0.89</v>
      </c>
      <c r="AI156" s="2">
        <f t="shared" si="146"/>
        <v>0.06</v>
      </c>
      <c r="AJ156" s="2">
        <f t="shared" si="147"/>
        <v>0</v>
      </c>
      <c r="AK156" s="2">
        <v>25.84</v>
      </c>
      <c r="AL156" s="2">
        <v>6.68</v>
      </c>
      <c r="AM156" s="2">
        <v>10.6</v>
      </c>
      <c r="AN156" s="2">
        <v>0.75</v>
      </c>
      <c r="AO156" s="2">
        <v>8.56</v>
      </c>
      <c r="AP156" s="2">
        <v>0</v>
      </c>
      <c r="AQ156" s="2">
        <v>0.89</v>
      </c>
      <c r="AR156" s="2">
        <v>0.06</v>
      </c>
      <c r="AS156" s="2">
        <v>0</v>
      </c>
      <c r="AT156" s="2">
        <v>97</v>
      </c>
      <c r="AU156" s="2">
        <v>51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6</v>
      </c>
      <c r="BE156" s="2" t="s">
        <v>6</v>
      </c>
      <c r="BF156" s="2" t="s">
        <v>6</v>
      </c>
      <c r="BG156" s="2" t="s">
        <v>6</v>
      </c>
      <c r="BH156" s="2">
        <v>0</v>
      </c>
      <c r="BI156" s="2">
        <v>2</v>
      </c>
      <c r="BJ156" s="2" t="s">
        <v>153</v>
      </c>
      <c r="BK156" s="2"/>
      <c r="BL156" s="2"/>
      <c r="BM156" s="2">
        <v>108001</v>
      </c>
      <c r="BN156" s="2">
        <v>0</v>
      </c>
      <c r="BO156" s="2" t="s">
        <v>6</v>
      </c>
      <c r="BP156" s="2">
        <v>0</v>
      </c>
      <c r="BQ156" s="2">
        <v>3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6</v>
      </c>
      <c r="BZ156" s="2">
        <v>97</v>
      </c>
      <c r="CA156" s="2">
        <v>51</v>
      </c>
      <c r="CB156" s="2" t="s">
        <v>6</v>
      </c>
      <c r="CC156" s="2"/>
      <c r="CD156" s="2"/>
      <c r="CE156" s="2">
        <v>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6</v>
      </c>
      <c r="CO156" s="2">
        <v>0</v>
      </c>
      <c r="CP156" s="2">
        <f t="shared" si="148"/>
        <v>1886.3200000000002</v>
      </c>
      <c r="CQ156" s="2">
        <f t="shared" si="149"/>
        <v>6.68</v>
      </c>
      <c r="CR156" s="2">
        <f t="shared" si="150"/>
        <v>10.6</v>
      </c>
      <c r="CS156" s="2">
        <f t="shared" si="151"/>
        <v>0.75</v>
      </c>
      <c r="CT156" s="2">
        <f t="shared" si="152"/>
        <v>8.56</v>
      </c>
      <c r="CU156" s="2">
        <f t="shared" si="153"/>
        <v>0</v>
      </c>
      <c r="CV156" s="2">
        <f t="shared" si="154"/>
        <v>0.89</v>
      </c>
      <c r="CW156" s="2">
        <f t="shared" si="155"/>
        <v>0.06</v>
      </c>
      <c r="CX156" s="2">
        <f t="shared" si="156"/>
        <v>0</v>
      </c>
      <c r="CY156" s="2">
        <f t="shared" si="157"/>
        <v>659.24109999999996</v>
      </c>
      <c r="CZ156" s="2">
        <f t="shared" si="158"/>
        <v>346.61129999999997</v>
      </c>
      <c r="DA156" s="2"/>
      <c r="DB156" s="2"/>
      <c r="DC156" s="2" t="s">
        <v>6</v>
      </c>
      <c r="DD156" s="2" t="s">
        <v>6</v>
      </c>
      <c r="DE156" s="2" t="s">
        <v>6</v>
      </c>
      <c r="DF156" s="2" t="s">
        <v>6</v>
      </c>
      <c r="DG156" s="2" t="s">
        <v>6</v>
      </c>
      <c r="DH156" s="2" t="s">
        <v>6</v>
      </c>
      <c r="DI156" s="2" t="s">
        <v>6</v>
      </c>
      <c r="DJ156" s="2" t="s">
        <v>6</v>
      </c>
      <c r="DK156" s="2" t="s">
        <v>6</v>
      </c>
      <c r="DL156" s="2" t="s">
        <v>6</v>
      </c>
      <c r="DM156" s="2" t="s">
        <v>6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145</v>
      </c>
      <c r="DW156" s="2" t="s">
        <v>145</v>
      </c>
      <c r="DX156" s="2">
        <v>1</v>
      </c>
      <c r="DY156" s="2"/>
      <c r="DZ156" s="2" t="s">
        <v>6</v>
      </c>
      <c r="EA156" s="2" t="s">
        <v>6</v>
      </c>
      <c r="EB156" s="2" t="s">
        <v>6</v>
      </c>
      <c r="EC156" s="2" t="s">
        <v>6</v>
      </c>
      <c r="ED156" s="2"/>
      <c r="EE156" s="2">
        <v>110921573</v>
      </c>
      <c r="EF156" s="2">
        <v>3</v>
      </c>
      <c r="EG156" s="2" t="s">
        <v>142</v>
      </c>
      <c r="EH156" s="2">
        <v>0</v>
      </c>
      <c r="EI156" s="2" t="s">
        <v>6</v>
      </c>
      <c r="EJ156" s="2">
        <v>2</v>
      </c>
      <c r="EK156" s="2">
        <v>108001</v>
      </c>
      <c r="EL156" s="2" t="s">
        <v>147</v>
      </c>
      <c r="EM156" s="2" t="s">
        <v>148</v>
      </c>
      <c r="EN156" s="2"/>
      <c r="EO156" s="2" t="s">
        <v>6</v>
      </c>
      <c r="EP156" s="2"/>
      <c r="EQ156" s="2">
        <v>1024</v>
      </c>
      <c r="ER156" s="2">
        <v>25.84</v>
      </c>
      <c r="ES156" s="2">
        <v>6.68</v>
      </c>
      <c r="ET156" s="2">
        <v>10.6</v>
      </c>
      <c r="EU156" s="2">
        <v>0.75</v>
      </c>
      <c r="EV156" s="2">
        <v>8.56</v>
      </c>
      <c r="EW156" s="2">
        <v>0.89</v>
      </c>
      <c r="EX156" s="2">
        <v>0.06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f t="shared" si="159"/>
        <v>0</v>
      </c>
      <c r="FS156" s="2">
        <v>0</v>
      </c>
      <c r="FT156" s="2"/>
      <c r="FU156" s="2"/>
      <c r="FV156" s="2"/>
      <c r="FW156" s="2"/>
      <c r="FX156" s="2">
        <v>97</v>
      </c>
      <c r="FY156" s="2">
        <v>51</v>
      </c>
      <c r="FZ156" s="2"/>
      <c r="GA156" s="2" t="s">
        <v>6</v>
      </c>
      <c r="GB156" s="2"/>
      <c r="GC156" s="2"/>
      <c r="GD156" s="2">
        <v>1</v>
      </c>
      <c r="GE156" s="2"/>
      <c r="GF156" s="2">
        <v>1558659395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 t="shared" si="160"/>
        <v>0</v>
      </c>
      <c r="GM156" s="2">
        <f t="shared" si="161"/>
        <v>2892.17</v>
      </c>
      <c r="GN156" s="2">
        <f t="shared" si="162"/>
        <v>0</v>
      </c>
      <c r="GO156" s="2">
        <f t="shared" si="163"/>
        <v>2892.17</v>
      </c>
      <c r="GP156" s="2">
        <f t="shared" si="164"/>
        <v>0</v>
      </c>
      <c r="GQ156" s="2"/>
      <c r="GR156" s="2">
        <v>0</v>
      </c>
      <c r="GS156" s="2">
        <v>3</v>
      </c>
      <c r="GT156" s="2">
        <v>0</v>
      </c>
      <c r="GU156" s="2" t="s">
        <v>6</v>
      </c>
      <c r="GV156" s="2">
        <f t="shared" si="165"/>
        <v>0</v>
      </c>
      <c r="GW156" s="2">
        <v>1</v>
      </c>
      <c r="GX156" s="2">
        <f t="shared" si="166"/>
        <v>0</v>
      </c>
      <c r="GY156" s="2"/>
      <c r="GZ156" s="2"/>
      <c r="HA156" s="2">
        <v>0</v>
      </c>
      <c r="HB156" s="2">
        <v>0</v>
      </c>
      <c r="HC156" s="2">
        <f t="shared" si="167"/>
        <v>0</v>
      </c>
      <c r="HD156" s="2"/>
      <c r="HE156" s="2" t="s">
        <v>6</v>
      </c>
      <c r="HF156" s="2" t="s">
        <v>6</v>
      </c>
      <c r="HG156" s="2"/>
      <c r="HH156" s="2"/>
      <c r="HI156" s="2"/>
      <c r="HJ156" s="2"/>
      <c r="HK156" s="2"/>
      <c r="HL156" s="2"/>
      <c r="HM156" s="2" t="s">
        <v>6</v>
      </c>
      <c r="HN156" s="2" t="s">
        <v>149</v>
      </c>
      <c r="HO156" s="2" t="s">
        <v>150</v>
      </c>
      <c r="HP156" s="2" t="s">
        <v>147</v>
      </c>
      <c r="HQ156" s="2" t="s">
        <v>147</v>
      </c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C157">
        <f>ROW(SmtRes!A148)</f>
        <v>148</v>
      </c>
      <c r="D157">
        <f>ROW(EtalonRes!A144)</f>
        <v>144</v>
      </c>
      <c r="E157" t="s">
        <v>6</v>
      </c>
      <c r="F157" t="s">
        <v>151</v>
      </c>
      <c r="G157" t="s">
        <v>152</v>
      </c>
      <c r="H157" t="s">
        <v>145</v>
      </c>
      <c r="I157">
        <v>73</v>
      </c>
      <c r="J157">
        <v>0</v>
      </c>
      <c r="K157">
        <v>73</v>
      </c>
      <c r="O157">
        <f t="shared" si="128"/>
        <v>34027.919999999998</v>
      </c>
      <c r="P157">
        <f t="shared" si="129"/>
        <v>4817.88</v>
      </c>
      <c r="Q157">
        <f t="shared" si="130"/>
        <v>7614.19</v>
      </c>
      <c r="R157">
        <f t="shared" si="131"/>
        <v>1892.16</v>
      </c>
      <c r="S157">
        <f t="shared" si="132"/>
        <v>21595.85</v>
      </c>
      <c r="T157">
        <f t="shared" si="133"/>
        <v>0</v>
      </c>
      <c r="U157">
        <f t="shared" si="134"/>
        <v>64.97</v>
      </c>
      <c r="V157">
        <f t="shared" si="135"/>
        <v>4.38</v>
      </c>
      <c r="W157">
        <f t="shared" si="136"/>
        <v>0</v>
      </c>
      <c r="X157">
        <f t="shared" si="137"/>
        <v>22783.37</v>
      </c>
      <c r="Y157">
        <f t="shared" si="138"/>
        <v>11978.89</v>
      </c>
      <c r="AA157">
        <v>-1</v>
      </c>
      <c r="AB157">
        <f t="shared" si="139"/>
        <v>25.84</v>
      </c>
      <c r="AC157">
        <f t="shared" si="140"/>
        <v>6.68</v>
      </c>
      <c r="AD157">
        <f t="shared" si="141"/>
        <v>10.6</v>
      </c>
      <c r="AE157">
        <f t="shared" si="142"/>
        <v>0.75</v>
      </c>
      <c r="AF157">
        <f t="shared" si="143"/>
        <v>8.56</v>
      </c>
      <c r="AG157">
        <f t="shared" si="144"/>
        <v>0</v>
      </c>
      <c r="AH157">
        <f t="shared" si="145"/>
        <v>0.89</v>
      </c>
      <c r="AI157">
        <f t="shared" si="146"/>
        <v>0.06</v>
      </c>
      <c r="AJ157">
        <f t="shared" si="147"/>
        <v>0</v>
      </c>
      <c r="AK157">
        <v>25.84</v>
      </c>
      <c r="AL157">
        <v>6.68</v>
      </c>
      <c r="AM157">
        <v>10.6</v>
      </c>
      <c r="AN157">
        <v>0.75</v>
      </c>
      <c r="AO157">
        <v>8.56</v>
      </c>
      <c r="AP157">
        <v>0</v>
      </c>
      <c r="AQ157">
        <v>0.89</v>
      </c>
      <c r="AR157">
        <v>0.06</v>
      </c>
      <c r="AS157">
        <v>0</v>
      </c>
      <c r="AT157">
        <v>97</v>
      </c>
      <c r="AU157">
        <v>51</v>
      </c>
      <c r="AV157">
        <v>1</v>
      </c>
      <c r="AW157">
        <v>1</v>
      </c>
      <c r="AZ157">
        <v>1</v>
      </c>
      <c r="BA157">
        <v>34.56</v>
      </c>
      <c r="BB157">
        <v>9.84</v>
      </c>
      <c r="BC157">
        <v>9.8800000000000008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2</v>
      </c>
      <c r="BJ157" t="s">
        <v>153</v>
      </c>
      <c r="BM157">
        <v>108001</v>
      </c>
      <c r="BN157">
        <v>0</v>
      </c>
      <c r="BO157" t="s">
        <v>151</v>
      </c>
      <c r="BP157">
        <v>1</v>
      </c>
      <c r="BQ157">
        <v>3</v>
      </c>
      <c r="BR157">
        <v>0</v>
      </c>
      <c r="BS157">
        <v>34.56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97</v>
      </c>
      <c r="CA157">
        <v>51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48"/>
        <v>34027.919999999998</v>
      </c>
      <c r="CQ157">
        <f t="shared" si="149"/>
        <v>65.998400000000004</v>
      </c>
      <c r="CR157">
        <f t="shared" si="150"/>
        <v>104.304</v>
      </c>
      <c r="CS157">
        <f t="shared" si="151"/>
        <v>25.92</v>
      </c>
      <c r="CT157">
        <f t="shared" si="152"/>
        <v>295.83360000000005</v>
      </c>
      <c r="CU157">
        <f t="shared" si="153"/>
        <v>0</v>
      </c>
      <c r="CV157">
        <f t="shared" si="154"/>
        <v>0.89</v>
      </c>
      <c r="CW157">
        <f t="shared" si="155"/>
        <v>0.06</v>
      </c>
      <c r="CX157">
        <f t="shared" si="156"/>
        <v>0</v>
      </c>
      <c r="CY157">
        <f t="shared" si="157"/>
        <v>22783.369699999996</v>
      </c>
      <c r="CZ157">
        <f t="shared" si="158"/>
        <v>11978.8851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145</v>
      </c>
      <c r="DW157" t="s">
        <v>145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110921573</v>
      </c>
      <c r="EF157">
        <v>3</v>
      </c>
      <c r="EG157" t="s">
        <v>142</v>
      </c>
      <c r="EH157">
        <v>0</v>
      </c>
      <c r="EI157" t="s">
        <v>6</v>
      </c>
      <c r="EJ157">
        <v>2</v>
      </c>
      <c r="EK157">
        <v>108001</v>
      </c>
      <c r="EL157" t="s">
        <v>147</v>
      </c>
      <c r="EM157" t="s">
        <v>148</v>
      </c>
      <c r="EO157" t="s">
        <v>6</v>
      </c>
      <c r="EQ157">
        <v>1024</v>
      </c>
      <c r="ER157">
        <v>25.84</v>
      </c>
      <c r="ES157">
        <v>6.68</v>
      </c>
      <c r="ET157">
        <v>10.6</v>
      </c>
      <c r="EU157">
        <v>0.75</v>
      </c>
      <c r="EV157">
        <v>8.56</v>
      </c>
      <c r="EW157">
        <v>0.89</v>
      </c>
      <c r="EX157">
        <v>0.06</v>
      </c>
      <c r="EY157">
        <v>0</v>
      </c>
      <c r="FQ157">
        <v>0</v>
      </c>
      <c r="FR157">
        <f t="shared" si="159"/>
        <v>0</v>
      </c>
      <c r="FS157">
        <v>0</v>
      </c>
      <c r="FX157">
        <v>97</v>
      </c>
      <c r="FY157">
        <v>51</v>
      </c>
      <c r="GA157" t="s">
        <v>6</v>
      </c>
      <c r="GD157">
        <v>1</v>
      </c>
      <c r="GF157">
        <v>1558659395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60"/>
        <v>0</v>
      </c>
      <c r="GM157">
        <f t="shared" si="161"/>
        <v>68790.179999999993</v>
      </c>
      <c r="GN157">
        <f t="shared" si="162"/>
        <v>0</v>
      </c>
      <c r="GO157">
        <f t="shared" si="163"/>
        <v>68790.179999999993</v>
      </c>
      <c r="GP157">
        <f t="shared" si="164"/>
        <v>0</v>
      </c>
      <c r="GR157">
        <v>0</v>
      </c>
      <c r="GS157">
        <v>3</v>
      </c>
      <c r="GT157">
        <v>0</v>
      </c>
      <c r="GU157" t="s">
        <v>6</v>
      </c>
      <c r="GV157">
        <f t="shared" si="165"/>
        <v>0</v>
      </c>
      <c r="GW157">
        <v>1</v>
      </c>
      <c r="GX157">
        <f t="shared" si="166"/>
        <v>0</v>
      </c>
      <c r="HA157">
        <v>0</v>
      </c>
      <c r="HB157">
        <v>0</v>
      </c>
      <c r="HC157">
        <f t="shared" si="167"/>
        <v>0</v>
      </c>
      <c r="HE157" t="s">
        <v>6</v>
      </c>
      <c r="HF157" t="s">
        <v>6</v>
      </c>
      <c r="HM157" t="s">
        <v>6</v>
      </c>
      <c r="HN157" t="s">
        <v>149</v>
      </c>
      <c r="HO157" t="s">
        <v>150</v>
      </c>
      <c r="HP157" t="s">
        <v>147</v>
      </c>
      <c r="HQ157" t="s">
        <v>147</v>
      </c>
      <c r="IK157">
        <v>0</v>
      </c>
    </row>
    <row r="158" spans="1:255" x14ac:dyDescent="0.2">
      <c r="A158" s="2">
        <v>17</v>
      </c>
      <c r="B158" s="2">
        <v>1</v>
      </c>
      <c r="C158" s="2">
        <f>ROW(SmtRes!A160)</f>
        <v>160</v>
      </c>
      <c r="D158" s="2">
        <f>ROW(EtalonRes!A156)</f>
        <v>156</v>
      </c>
      <c r="E158" s="2" t="s">
        <v>6</v>
      </c>
      <c r="F158" s="2" t="s">
        <v>154</v>
      </c>
      <c r="G158" s="2" t="s">
        <v>155</v>
      </c>
      <c r="H158" s="2" t="s">
        <v>156</v>
      </c>
      <c r="I158" s="2">
        <f>ROUND(151/100,9)</f>
        <v>1.51</v>
      </c>
      <c r="J158" s="2">
        <v>0</v>
      </c>
      <c r="K158" s="2">
        <f>ROUND(151/100,9)</f>
        <v>1.51</v>
      </c>
      <c r="L158" s="2"/>
      <c r="M158" s="2"/>
      <c r="N158" s="2"/>
      <c r="O158" s="2">
        <f t="shared" si="128"/>
        <v>3294.8</v>
      </c>
      <c r="P158" s="2">
        <f t="shared" si="129"/>
        <v>560.24</v>
      </c>
      <c r="Q158" s="2">
        <f t="shared" si="130"/>
        <v>1064.05</v>
      </c>
      <c r="R158" s="2">
        <f t="shared" si="131"/>
        <v>345.99</v>
      </c>
      <c r="S158" s="2">
        <f t="shared" si="132"/>
        <v>1670.51</v>
      </c>
      <c r="T158" s="2">
        <f t="shared" si="133"/>
        <v>0</v>
      </c>
      <c r="U158" s="2">
        <f t="shared" si="134"/>
        <v>173.65</v>
      </c>
      <c r="V158" s="2">
        <f t="shared" si="135"/>
        <v>33.854200000000006</v>
      </c>
      <c r="W158" s="2">
        <f t="shared" si="136"/>
        <v>0</v>
      </c>
      <c r="X158" s="2">
        <f t="shared" si="137"/>
        <v>1956.01</v>
      </c>
      <c r="Y158" s="2">
        <f t="shared" si="138"/>
        <v>1028.42</v>
      </c>
      <c r="Z158" s="2"/>
      <c r="AA158" s="2">
        <v>-1</v>
      </c>
      <c r="AB158" s="2">
        <f t="shared" si="139"/>
        <v>2181.9899999999998</v>
      </c>
      <c r="AC158" s="2">
        <f t="shared" si="140"/>
        <v>371.02</v>
      </c>
      <c r="AD158" s="2">
        <f t="shared" si="141"/>
        <v>704.67</v>
      </c>
      <c r="AE158" s="2">
        <f t="shared" si="142"/>
        <v>229.13</v>
      </c>
      <c r="AF158" s="2">
        <f t="shared" si="143"/>
        <v>1106.3</v>
      </c>
      <c r="AG158" s="2">
        <f t="shared" si="144"/>
        <v>0</v>
      </c>
      <c r="AH158" s="2">
        <f t="shared" si="145"/>
        <v>115</v>
      </c>
      <c r="AI158" s="2">
        <f t="shared" si="146"/>
        <v>22.42</v>
      </c>
      <c r="AJ158" s="2">
        <f t="shared" si="147"/>
        <v>0</v>
      </c>
      <c r="AK158" s="2">
        <v>2181.9899999999998</v>
      </c>
      <c r="AL158" s="2">
        <v>371.02</v>
      </c>
      <c r="AM158" s="2">
        <v>704.67</v>
      </c>
      <c r="AN158" s="2">
        <v>229.13</v>
      </c>
      <c r="AO158" s="2">
        <v>1106.3</v>
      </c>
      <c r="AP158" s="2">
        <v>0</v>
      </c>
      <c r="AQ158" s="2">
        <v>115</v>
      </c>
      <c r="AR158" s="2">
        <v>22.42</v>
      </c>
      <c r="AS158" s="2">
        <v>0</v>
      </c>
      <c r="AT158" s="2">
        <v>97</v>
      </c>
      <c r="AU158" s="2">
        <v>51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6</v>
      </c>
      <c r="BE158" s="2" t="s">
        <v>6</v>
      </c>
      <c r="BF158" s="2" t="s">
        <v>6</v>
      </c>
      <c r="BG158" s="2" t="s">
        <v>6</v>
      </c>
      <c r="BH158" s="2">
        <v>0</v>
      </c>
      <c r="BI158" s="2">
        <v>2</v>
      </c>
      <c r="BJ158" s="2" t="s">
        <v>157</v>
      </c>
      <c r="BK158" s="2"/>
      <c r="BL158" s="2"/>
      <c r="BM158" s="2">
        <v>108001</v>
      </c>
      <c r="BN158" s="2">
        <v>0</v>
      </c>
      <c r="BO158" s="2" t="s">
        <v>6</v>
      </c>
      <c r="BP158" s="2">
        <v>0</v>
      </c>
      <c r="BQ158" s="2">
        <v>3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6</v>
      </c>
      <c r="BZ158" s="2">
        <v>97</v>
      </c>
      <c r="CA158" s="2">
        <v>51</v>
      </c>
      <c r="CB158" s="2" t="s">
        <v>6</v>
      </c>
      <c r="CC158" s="2"/>
      <c r="CD158" s="2"/>
      <c r="CE158" s="2">
        <v>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6</v>
      </c>
      <c r="CO158" s="2">
        <v>0</v>
      </c>
      <c r="CP158" s="2">
        <f t="shared" si="148"/>
        <v>3294.8</v>
      </c>
      <c r="CQ158" s="2">
        <f t="shared" si="149"/>
        <v>371.02</v>
      </c>
      <c r="CR158" s="2">
        <f t="shared" si="150"/>
        <v>704.67</v>
      </c>
      <c r="CS158" s="2">
        <f t="shared" si="151"/>
        <v>229.13</v>
      </c>
      <c r="CT158" s="2">
        <f t="shared" si="152"/>
        <v>1106.3</v>
      </c>
      <c r="CU158" s="2">
        <f t="shared" si="153"/>
        <v>0</v>
      </c>
      <c r="CV158" s="2">
        <f t="shared" si="154"/>
        <v>115</v>
      </c>
      <c r="CW158" s="2">
        <f t="shared" si="155"/>
        <v>22.42</v>
      </c>
      <c r="CX158" s="2">
        <f t="shared" si="156"/>
        <v>0</v>
      </c>
      <c r="CY158" s="2">
        <f t="shared" si="157"/>
        <v>1956.0050000000001</v>
      </c>
      <c r="CZ158" s="2">
        <f t="shared" si="158"/>
        <v>1028.415</v>
      </c>
      <c r="DA158" s="2"/>
      <c r="DB158" s="2"/>
      <c r="DC158" s="2" t="s">
        <v>6</v>
      </c>
      <c r="DD158" s="2" t="s">
        <v>6</v>
      </c>
      <c r="DE158" s="2" t="s">
        <v>6</v>
      </c>
      <c r="DF158" s="2" t="s">
        <v>6</v>
      </c>
      <c r="DG158" s="2" t="s">
        <v>6</v>
      </c>
      <c r="DH158" s="2" t="s">
        <v>6</v>
      </c>
      <c r="DI158" s="2" t="s">
        <v>6</v>
      </c>
      <c r="DJ158" s="2" t="s">
        <v>6</v>
      </c>
      <c r="DK158" s="2" t="s">
        <v>6</v>
      </c>
      <c r="DL158" s="2" t="s">
        <v>6</v>
      </c>
      <c r="DM158" s="2" t="s">
        <v>6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1003</v>
      </c>
      <c r="DV158" s="2" t="s">
        <v>156</v>
      </c>
      <c r="DW158" s="2" t="s">
        <v>156</v>
      </c>
      <c r="DX158" s="2">
        <v>100</v>
      </c>
      <c r="DY158" s="2"/>
      <c r="DZ158" s="2" t="s">
        <v>6</v>
      </c>
      <c r="EA158" s="2" t="s">
        <v>6</v>
      </c>
      <c r="EB158" s="2" t="s">
        <v>6</v>
      </c>
      <c r="EC158" s="2" t="s">
        <v>6</v>
      </c>
      <c r="ED158" s="2"/>
      <c r="EE158" s="2">
        <v>110921573</v>
      </c>
      <c r="EF158" s="2">
        <v>3</v>
      </c>
      <c r="EG158" s="2" t="s">
        <v>142</v>
      </c>
      <c r="EH158" s="2">
        <v>0</v>
      </c>
      <c r="EI158" s="2" t="s">
        <v>6</v>
      </c>
      <c r="EJ158" s="2">
        <v>2</v>
      </c>
      <c r="EK158" s="2">
        <v>108001</v>
      </c>
      <c r="EL158" s="2" t="s">
        <v>147</v>
      </c>
      <c r="EM158" s="2" t="s">
        <v>148</v>
      </c>
      <c r="EN158" s="2"/>
      <c r="EO158" s="2" t="s">
        <v>6</v>
      </c>
      <c r="EP158" s="2"/>
      <c r="EQ158" s="2">
        <v>1024</v>
      </c>
      <c r="ER158" s="2">
        <v>2181.9899999999998</v>
      </c>
      <c r="ES158" s="2">
        <v>371.02</v>
      </c>
      <c r="ET158" s="2">
        <v>704.67</v>
      </c>
      <c r="EU158" s="2">
        <v>229.13</v>
      </c>
      <c r="EV158" s="2">
        <v>1106.3</v>
      </c>
      <c r="EW158" s="2">
        <v>115</v>
      </c>
      <c r="EX158" s="2">
        <v>22.42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f t="shared" si="159"/>
        <v>0</v>
      </c>
      <c r="FS158" s="2">
        <v>0</v>
      </c>
      <c r="FT158" s="2"/>
      <c r="FU158" s="2"/>
      <c r="FV158" s="2"/>
      <c r="FW158" s="2"/>
      <c r="FX158" s="2">
        <v>97</v>
      </c>
      <c r="FY158" s="2">
        <v>51</v>
      </c>
      <c r="FZ158" s="2"/>
      <c r="GA158" s="2" t="s">
        <v>6</v>
      </c>
      <c r="GB158" s="2"/>
      <c r="GC158" s="2"/>
      <c r="GD158" s="2">
        <v>1</v>
      </c>
      <c r="GE158" s="2"/>
      <c r="GF158" s="2">
        <v>1415439099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 t="shared" si="160"/>
        <v>0</v>
      </c>
      <c r="GM158" s="2">
        <f t="shared" si="161"/>
        <v>6279.23</v>
      </c>
      <c r="GN158" s="2">
        <f t="shared" si="162"/>
        <v>0</v>
      </c>
      <c r="GO158" s="2">
        <f t="shared" si="163"/>
        <v>6279.23</v>
      </c>
      <c r="GP158" s="2">
        <f t="shared" si="164"/>
        <v>0</v>
      </c>
      <c r="GQ158" s="2"/>
      <c r="GR158" s="2">
        <v>0</v>
      </c>
      <c r="GS158" s="2">
        <v>3</v>
      </c>
      <c r="GT158" s="2">
        <v>0</v>
      </c>
      <c r="GU158" s="2" t="s">
        <v>6</v>
      </c>
      <c r="GV158" s="2">
        <f t="shared" si="165"/>
        <v>0</v>
      </c>
      <c r="GW158" s="2">
        <v>1</v>
      </c>
      <c r="GX158" s="2">
        <f t="shared" si="166"/>
        <v>0</v>
      </c>
      <c r="GY158" s="2"/>
      <c r="GZ158" s="2"/>
      <c r="HA158" s="2">
        <v>0</v>
      </c>
      <c r="HB158" s="2">
        <v>0</v>
      </c>
      <c r="HC158" s="2">
        <f t="shared" si="167"/>
        <v>0</v>
      </c>
      <c r="HD158" s="2"/>
      <c r="HE158" s="2" t="s">
        <v>6</v>
      </c>
      <c r="HF158" s="2" t="s">
        <v>6</v>
      </c>
      <c r="HG158" s="2"/>
      <c r="HH158" s="2"/>
      <c r="HI158" s="2"/>
      <c r="HJ158" s="2"/>
      <c r="HK158" s="2"/>
      <c r="HL158" s="2"/>
      <c r="HM158" s="2" t="s">
        <v>6</v>
      </c>
      <c r="HN158" s="2" t="s">
        <v>149</v>
      </c>
      <c r="HO158" s="2" t="s">
        <v>150</v>
      </c>
      <c r="HP158" s="2" t="s">
        <v>147</v>
      </c>
      <c r="HQ158" s="2" t="s">
        <v>147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C159">
        <f>ROW(SmtRes!A172)</f>
        <v>172</v>
      </c>
      <c r="D159">
        <f>ROW(EtalonRes!A168)</f>
        <v>168</v>
      </c>
      <c r="E159" t="s">
        <v>6</v>
      </c>
      <c r="F159" t="s">
        <v>154</v>
      </c>
      <c r="G159" t="s">
        <v>155</v>
      </c>
      <c r="H159" t="s">
        <v>156</v>
      </c>
      <c r="I159">
        <f>ROUND(151/100,9)</f>
        <v>1.51</v>
      </c>
      <c r="J159">
        <v>0</v>
      </c>
      <c r="K159">
        <f>ROUND(151/100,9)</f>
        <v>1.51</v>
      </c>
      <c r="O159">
        <f t="shared" si="128"/>
        <v>80016.509999999995</v>
      </c>
      <c r="P159">
        <f t="shared" si="129"/>
        <v>4694.8100000000004</v>
      </c>
      <c r="Q159">
        <f t="shared" si="130"/>
        <v>17588.77</v>
      </c>
      <c r="R159">
        <f t="shared" si="131"/>
        <v>11957.29</v>
      </c>
      <c r="S159">
        <f t="shared" si="132"/>
        <v>57732.93</v>
      </c>
      <c r="T159">
        <f t="shared" si="133"/>
        <v>0</v>
      </c>
      <c r="U159">
        <f t="shared" si="134"/>
        <v>173.65</v>
      </c>
      <c r="V159">
        <f t="shared" si="135"/>
        <v>33.854200000000006</v>
      </c>
      <c r="W159">
        <f t="shared" si="136"/>
        <v>0</v>
      </c>
      <c r="X159">
        <f t="shared" si="137"/>
        <v>67599.509999999995</v>
      </c>
      <c r="Y159">
        <f t="shared" si="138"/>
        <v>35542.01</v>
      </c>
      <c r="AA159">
        <v>-1</v>
      </c>
      <c r="AB159">
        <f t="shared" si="139"/>
        <v>2181.9899999999998</v>
      </c>
      <c r="AC159">
        <f t="shared" si="140"/>
        <v>371.02</v>
      </c>
      <c r="AD159">
        <f t="shared" si="141"/>
        <v>704.67</v>
      </c>
      <c r="AE159">
        <f t="shared" si="142"/>
        <v>229.13</v>
      </c>
      <c r="AF159">
        <f t="shared" si="143"/>
        <v>1106.3</v>
      </c>
      <c r="AG159">
        <f t="shared" si="144"/>
        <v>0</v>
      </c>
      <c r="AH159">
        <f t="shared" si="145"/>
        <v>115</v>
      </c>
      <c r="AI159">
        <f t="shared" si="146"/>
        <v>22.42</v>
      </c>
      <c r="AJ159">
        <f t="shared" si="147"/>
        <v>0</v>
      </c>
      <c r="AK159">
        <v>2181.9899999999998</v>
      </c>
      <c r="AL159">
        <v>371.02</v>
      </c>
      <c r="AM159">
        <v>704.67</v>
      </c>
      <c r="AN159">
        <v>229.13</v>
      </c>
      <c r="AO159">
        <v>1106.3</v>
      </c>
      <c r="AP159">
        <v>0</v>
      </c>
      <c r="AQ159">
        <v>115</v>
      </c>
      <c r="AR159">
        <v>22.42</v>
      </c>
      <c r="AS159">
        <v>0</v>
      </c>
      <c r="AT159">
        <v>97</v>
      </c>
      <c r="AU159">
        <v>51</v>
      </c>
      <c r="AV159">
        <v>1</v>
      </c>
      <c r="AW159">
        <v>1</v>
      </c>
      <c r="AZ159">
        <v>1</v>
      </c>
      <c r="BA159">
        <v>34.56</v>
      </c>
      <c r="BB159">
        <v>16.53</v>
      </c>
      <c r="BC159">
        <v>8.3800000000000008</v>
      </c>
      <c r="BD159" t="s">
        <v>6</v>
      </c>
      <c r="BE159" t="s">
        <v>6</v>
      </c>
      <c r="BF159" t="s">
        <v>6</v>
      </c>
      <c r="BG159" t="s">
        <v>6</v>
      </c>
      <c r="BH159">
        <v>0</v>
      </c>
      <c r="BI159">
        <v>2</v>
      </c>
      <c r="BJ159" t="s">
        <v>157</v>
      </c>
      <c r="BM159">
        <v>108001</v>
      </c>
      <c r="BN159">
        <v>0</v>
      </c>
      <c r="BO159" t="s">
        <v>154</v>
      </c>
      <c r="BP159">
        <v>1</v>
      </c>
      <c r="BQ159">
        <v>3</v>
      </c>
      <c r="BR159">
        <v>0</v>
      </c>
      <c r="BS159">
        <v>34.56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97</v>
      </c>
      <c r="CA159">
        <v>51</v>
      </c>
      <c r="CB159" t="s">
        <v>6</v>
      </c>
      <c r="CE159">
        <v>0</v>
      </c>
      <c r="CF159">
        <v>0</v>
      </c>
      <c r="CG159">
        <v>0</v>
      </c>
      <c r="CM159">
        <v>0</v>
      </c>
      <c r="CN159" t="s">
        <v>6</v>
      </c>
      <c r="CO159">
        <v>0</v>
      </c>
      <c r="CP159">
        <f t="shared" si="148"/>
        <v>80016.510000000009</v>
      </c>
      <c r="CQ159">
        <f t="shared" si="149"/>
        <v>3109.1476000000002</v>
      </c>
      <c r="CR159">
        <f t="shared" si="150"/>
        <v>11648.195100000001</v>
      </c>
      <c r="CS159">
        <f t="shared" si="151"/>
        <v>7918.7328000000007</v>
      </c>
      <c r="CT159">
        <f t="shared" si="152"/>
        <v>38233.728000000003</v>
      </c>
      <c r="CU159">
        <f t="shared" si="153"/>
        <v>0</v>
      </c>
      <c r="CV159">
        <f t="shared" si="154"/>
        <v>115</v>
      </c>
      <c r="CW159">
        <f t="shared" si="155"/>
        <v>22.42</v>
      </c>
      <c r="CX159">
        <f t="shared" si="156"/>
        <v>0</v>
      </c>
      <c r="CY159">
        <f t="shared" si="157"/>
        <v>67599.513399999996</v>
      </c>
      <c r="CZ159">
        <f t="shared" si="158"/>
        <v>35542.012200000005</v>
      </c>
      <c r="DC159" t="s">
        <v>6</v>
      </c>
      <c r="DD159" t="s">
        <v>6</v>
      </c>
      <c r="DE159" t="s">
        <v>6</v>
      </c>
      <c r="DF159" t="s">
        <v>6</v>
      </c>
      <c r="DG159" t="s">
        <v>6</v>
      </c>
      <c r="DH159" t="s">
        <v>6</v>
      </c>
      <c r="DI159" t="s">
        <v>6</v>
      </c>
      <c r="DJ159" t="s">
        <v>6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156</v>
      </c>
      <c r="DW159" t="s">
        <v>156</v>
      </c>
      <c r="DX159">
        <v>100</v>
      </c>
      <c r="DZ159" t="s">
        <v>6</v>
      </c>
      <c r="EA159" t="s">
        <v>6</v>
      </c>
      <c r="EB159" t="s">
        <v>6</v>
      </c>
      <c r="EC159" t="s">
        <v>6</v>
      </c>
      <c r="EE159">
        <v>110921573</v>
      </c>
      <c r="EF159">
        <v>3</v>
      </c>
      <c r="EG159" t="s">
        <v>142</v>
      </c>
      <c r="EH159">
        <v>0</v>
      </c>
      <c r="EI159" t="s">
        <v>6</v>
      </c>
      <c r="EJ159">
        <v>2</v>
      </c>
      <c r="EK159">
        <v>108001</v>
      </c>
      <c r="EL159" t="s">
        <v>147</v>
      </c>
      <c r="EM159" t="s">
        <v>148</v>
      </c>
      <c r="EO159" t="s">
        <v>6</v>
      </c>
      <c r="EQ159">
        <v>1024</v>
      </c>
      <c r="ER159">
        <v>2181.9899999999998</v>
      </c>
      <c r="ES159">
        <v>371.02</v>
      </c>
      <c r="ET159">
        <v>704.67</v>
      </c>
      <c r="EU159">
        <v>229.13</v>
      </c>
      <c r="EV159">
        <v>1106.3</v>
      </c>
      <c r="EW159">
        <v>115</v>
      </c>
      <c r="EX159">
        <v>22.42</v>
      </c>
      <c r="EY159">
        <v>0</v>
      </c>
      <c r="FQ159">
        <v>0</v>
      </c>
      <c r="FR159">
        <f t="shared" si="159"/>
        <v>0</v>
      </c>
      <c r="FS159">
        <v>0</v>
      </c>
      <c r="FX159">
        <v>97</v>
      </c>
      <c r="FY159">
        <v>51</v>
      </c>
      <c r="GA159" t="s">
        <v>6</v>
      </c>
      <c r="GD159">
        <v>1</v>
      </c>
      <c r="GF159">
        <v>1415439099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160"/>
        <v>0</v>
      </c>
      <c r="GM159">
        <f t="shared" si="161"/>
        <v>183158.03</v>
      </c>
      <c r="GN159">
        <f t="shared" si="162"/>
        <v>0</v>
      </c>
      <c r="GO159">
        <f t="shared" si="163"/>
        <v>183158.03</v>
      </c>
      <c r="GP159">
        <f t="shared" si="164"/>
        <v>0</v>
      </c>
      <c r="GR159">
        <v>0</v>
      </c>
      <c r="GS159">
        <v>3</v>
      </c>
      <c r="GT159">
        <v>0</v>
      </c>
      <c r="GU159" t="s">
        <v>6</v>
      </c>
      <c r="GV159">
        <f t="shared" si="165"/>
        <v>0</v>
      </c>
      <c r="GW159">
        <v>1</v>
      </c>
      <c r="GX159">
        <f t="shared" si="166"/>
        <v>0</v>
      </c>
      <c r="HA159">
        <v>0</v>
      </c>
      <c r="HB159">
        <v>0</v>
      </c>
      <c r="HC159">
        <f t="shared" si="167"/>
        <v>0</v>
      </c>
      <c r="HE159" t="s">
        <v>6</v>
      </c>
      <c r="HF159" t="s">
        <v>6</v>
      </c>
      <c r="HM159" t="s">
        <v>6</v>
      </c>
      <c r="HN159" t="s">
        <v>149</v>
      </c>
      <c r="HO159" t="s">
        <v>150</v>
      </c>
      <c r="HP159" t="s">
        <v>147</v>
      </c>
      <c r="HQ159" t="s">
        <v>147</v>
      </c>
      <c r="IK159">
        <v>0</v>
      </c>
    </row>
    <row r="160" spans="1:255" x14ac:dyDescent="0.2">
      <c r="A160" s="2">
        <v>17</v>
      </c>
      <c r="B160" s="2">
        <v>1</v>
      </c>
      <c r="C160" s="2">
        <f>ROW(SmtRes!A184)</f>
        <v>184</v>
      </c>
      <c r="D160" s="2">
        <f>ROW(EtalonRes!A180)</f>
        <v>180</v>
      </c>
      <c r="E160" s="2" t="s">
        <v>6</v>
      </c>
      <c r="F160" s="2" t="s">
        <v>158</v>
      </c>
      <c r="G160" s="2" t="s">
        <v>159</v>
      </c>
      <c r="H160" s="2" t="s">
        <v>156</v>
      </c>
      <c r="I160" s="2">
        <f>ROUND(5/100,9)</f>
        <v>0.05</v>
      </c>
      <c r="J160" s="2">
        <v>0</v>
      </c>
      <c r="K160" s="2">
        <f>ROUND(5/100,9)</f>
        <v>0.05</v>
      </c>
      <c r="L160" s="2"/>
      <c r="M160" s="2"/>
      <c r="N160" s="2"/>
      <c r="O160" s="2">
        <f t="shared" si="128"/>
        <v>86.77</v>
      </c>
      <c r="P160" s="2">
        <f t="shared" si="129"/>
        <v>14.55</v>
      </c>
      <c r="Q160" s="2">
        <f t="shared" si="130"/>
        <v>27.39</v>
      </c>
      <c r="R160" s="2">
        <f t="shared" si="131"/>
        <v>8.94</v>
      </c>
      <c r="S160" s="2">
        <f t="shared" si="132"/>
        <v>44.83</v>
      </c>
      <c r="T160" s="2">
        <f t="shared" si="133"/>
        <v>0</v>
      </c>
      <c r="U160" s="2">
        <f t="shared" si="134"/>
        <v>4.66</v>
      </c>
      <c r="V160" s="2">
        <f t="shared" si="135"/>
        <v>0.875</v>
      </c>
      <c r="W160" s="2">
        <f t="shared" si="136"/>
        <v>0</v>
      </c>
      <c r="X160" s="2">
        <f t="shared" si="137"/>
        <v>52.16</v>
      </c>
      <c r="Y160" s="2">
        <f t="shared" si="138"/>
        <v>27.42</v>
      </c>
      <c r="Z160" s="2"/>
      <c r="AA160" s="2">
        <v>-1</v>
      </c>
      <c r="AB160" s="2">
        <f t="shared" si="139"/>
        <v>1735.43</v>
      </c>
      <c r="AC160" s="2">
        <f t="shared" si="140"/>
        <v>291.06</v>
      </c>
      <c r="AD160" s="2">
        <f t="shared" si="141"/>
        <v>547.79</v>
      </c>
      <c r="AE160" s="2">
        <f t="shared" si="142"/>
        <v>178.85</v>
      </c>
      <c r="AF160" s="2">
        <f t="shared" si="143"/>
        <v>896.58</v>
      </c>
      <c r="AG160" s="2">
        <f t="shared" si="144"/>
        <v>0</v>
      </c>
      <c r="AH160" s="2">
        <f t="shared" si="145"/>
        <v>93.2</v>
      </c>
      <c r="AI160" s="2">
        <f t="shared" si="146"/>
        <v>17.5</v>
      </c>
      <c r="AJ160" s="2">
        <f t="shared" si="147"/>
        <v>0</v>
      </c>
      <c r="AK160" s="2">
        <v>1735.43</v>
      </c>
      <c r="AL160" s="2">
        <v>291.06</v>
      </c>
      <c r="AM160" s="2">
        <v>547.79</v>
      </c>
      <c r="AN160" s="2">
        <v>178.85</v>
      </c>
      <c r="AO160" s="2">
        <v>896.58</v>
      </c>
      <c r="AP160" s="2">
        <v>0</v>
      </c>
      <c r="AQ160" s="2">
        <v>93.2</v>
      </c>
      <c r="AR160" s="2">
        <v>17.5</v>
      </c>
      <c r="AS160" s="2">
        <v>0</v>
      </c>
      <c r="AT160" s="2">
        <v>97</v>
      </c>
      <c r="AU160" s="2">
        <v>51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6</v>
      </c>
      <c r="BE160" s="2" t="s">
        <v>6</v>
      </c>
      <c r="BF160" s="2" t="s">
        <v>6</v>
      </c>
      <c r="BG160" s="2" t="s">
        <v>6</v>
      </c>
      <c r="BH160" s="2">
        <v>0</v>
      </c>
      <c r="BI160" s="2">
        <v>2</v>
      </c>
      <c r="BJ160" s="2" t="s">
        <v>160</v>
      </c>
      <c r="BK160" s="2"/>
      <c r="BL160" s="2"/>
      <c r="BM160" s="2">
        <v>108001</v>
      </c>
      <c r="BN160" s="2">
        <v>0</v>
      </c>
      <c r="BO160" s="2" t="s">
        <v>6</v>
      </c>
      <c r="BP160" s="2">
        <v>0</v>
      </c>
      <c r="BQ160" s="2">
        <v>3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6</v>
      </c>
      <c r="BZ160" s="2">
        <v>97</v>
      </c>
      <c r="CA160" s="2">
        <v>51</v>
      </c>
      <c r="CB160" s="2" t="s">
        <v>6</v>
      </c>
      <c r="CC160" s="2"/>
      <c r="CD160" s="2"/>
      <c r="CE160" s="2">
        <v>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6</v>
      </c>
      <c r="CO160" s="2">
        <v>0</v>
      </c>
      <c r="CP160" s="2">
        <f t="shared" si="148"/>
        <v>86.77</v>
      </c>
      <c r="CQ160" s="2">
        <f t="shared" si="149"/>
        <v>291.06</v>
      </c>
      <c r="CR160" s="2">
        <f t="shared" si="150"/>
        <v>547.79</v>
      </c>
      <c r="CS160" s="2">
        <f t="shared" si="151"/>
        <v>178.85</v>
      </c>
      <c r="CT160" s="2">
        <f t="shared" si="152"/>
        <v>896.58</v>
      </c>
      <c r="CU160" s="2">
        <f t="shared" si="153"/>
        <v>0</v>
      </c>
      <c r="CV160" s="2">
        <f t="shared" si="154"/>
        <v>93.2</v>
      </c>
      <c r="CW160" s="2">
        <f t="shared" si="155"/>
        <v>17.5</v>
      </c>
      <c r="CX160" s="2">
        <f t="shared" si="156"/>
        <v>0</v>
      </c>
      <c r="CY160" s="2">
        <f t="shared" si="157"/>
        <v>52.156899999999993</v>
      </c>
      <c r="CZ160" s="2">
        <f t="shared" si="158"/>
        <v>27.422699999999999</v>
      </c>
      <c r="DA160" s="2"/>
      <c r="DB160" s="2"/>
      <c r="DC160" s="2" t="s">
        <v>6</v>
      </c>
      <c r="DD160" s="2" t="s">
        <v>6</v>
      </c>
      <c r="DE160" s="2" t="s">
        <v>6</v>
      </c>
      <c r="DF160" s="2" t="s">
        <v>6</v>
      </c>
      <c r="DG160" s="2" t="s">
        <v>6</v>
      </c>
      <c r="DH160" s="2" t="s">
        <v>6</v>
      </c>
      <c r="DI160" s="2" t="s">
        <v>6</v>
      </c>
      <c r="DJ160" s="2" t="s">
        <v>6</v>
      </c>
      <c r="DK160" s="2" t="s">
        <v>6</v>
      </c>
      <c r="DL160" s="2" t="s">
        <v>6</v>
      </c>
      <c r="DM160" s="2" t="s">
        <v>6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1003</v>
      </c>
      <c r="DV160" s="2" t="s">
        <v>156</v>
      </c>
      <c r="DW160" s="2" t="s">
        <v>156</v>
      </c>
      <c r="DX160" s="2">
        <v>100</v>
      </c>
      <c r="DY160" s="2"/>
      <c r="DZ160" s="2" t="s">
        <v>6</v>
      </c>
      <c r="EA160" s="2" t="s">
        <v>6</v>
      </c>
      <c r="EB160" s="2" t="s">
        <v>6</v>
      </c>
      <c r="EC160" s="2" t="s">
        <v>6</v>
      </c>
      <c r="ED160" s="2"/>
      <c r="EE160" s="2">
        <v>110921573</v>
      </c>
      <c r="EF160" s="2">
        <v>3</v>
      </c>
      <c r="EG160" s="2" t="s">
        <v>142</v>
      </c>
      <c r="EH160" s="2">
        <v>0</v>
      </c>
      <c r="EI160" s="2" t="s">
        <v>6</v>
      </c>
      <c r="EJ160" s="2">
        <v>2</v>
      </c>
      <c r="EK160" s="2">
        <v>108001</v>
      </c>
      <c r="EL160" s="2" t="s">
        <v>147</v>
      </c>
      <c r="EM160" s="2" t="s">
        <v>148</v>
      </c>
      <c r="EN160" s="2"/>
      <c r="EO160" s="2" t="s">
        <v>6</v>
      </c>
      <c r="EP160" s="2"/>
      <c r="EQ160" s="2">
        <v>1024</v>
      </c>
      <c r="ER160" s="2">
        <v>1735.43</v>
      </c>
      <c r="ES160" s="2">
        <v>291.06</v>
      </c>
      <c r="ET160" s="2">
        <v>547.79</v>
      </c>
      <c r="EU160" s="2">
        <v>178.85</v>
      </c>
      <c r="EV160" s="2">
        <v>896.58</v>
      </c>
      <c r="EW160" s="2">
        <v>93.2</v>
      </c>
      <c r="EX160" s="2">
        <v>17.5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si="159"/>
        <v>0</v>
      </c>
      <c r="FS160" s="2">
        <v>0</v>
      </c>
      <c r="FT160" s="2"/>
      <c r="FU160" s="2"/>
      <c r="FV160" s="2"/>
      <c r="FW160" s="2"/>
      <c r="FX160" s="2">
        <v>97</v>
      </c>
      <c r="FY160" s="2">
        <v>51</v>
      </c>
      <c r="FZ160" s="2"/>
      <c r="GA160" s="2" t="s">
        <v>6</v>
      </c>
      <c r="GB160" s="2"/>
      <c r="GC160" s="2"/>
      <c r="GD160" s="2">
        <v>1</v>
      </c>
      <c r="GE160" s="2"/>
      <c r="GF160" s="2">
        <v>542391073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 t="shared" si="160"/>
        <v>0</v>
      </c>
      <c r="GM160" s="2">
        <f t="shared" si="161"/>
        <v>166.35</v>
      </c>
      <c r="GN160" s="2">
        <f t="shared" si="162"/>
        <v>0</v>
      </c>
      <c r="GO160" s="2">
        <f t="shared" si="163"/>
        <v>166.35</v>
      </c>
      <c r="GP160" s="2">
        <f t="shared" si="164"/>
        <v>0</v>
      </c>
      <c r="GQ160" s="2"/>
      <c r="GR160" s="2">
        <v>0</v>
      </c>
      <c r="GS160" s="2">
        <v>3</v>
      </c>
      <c r="GT160" s="2">
        <v>0</v>
      </c>
      <c r="GU160" s="2" t="s">
        <v>6</v>
      </c>
      <c r="GV160" s="2">
        <f t="shared" si="165"/>
        <v>0</v>
      </c>
      <c r="GW160" s="2">
        <v>1</v>
      </c>
      <c r="GX160" s="2">
        <f t="shared" si="166"/>
        <v>0</v>
      </c>
      <c r="GY160" s="2"/>
      <c r="GZ160" s="2"/>
      <c r="HA160" s="2">
        <v>0</v>
      </c>
      <c r="HB160" s="2">
        <v>0</v>
      </c>
      <c r="HC160" s="2">
        <f t="shared" si="167"/>
        <v>0</v>
      </c>
      <c r="HD160" s="2"/>
      <c r="HE160" s="2" t="s">
        <v>6</v>
      </c>
      <c r="HF160" s="2" t="s">
        <v>6</v>
      </c>
      <c r="HG160" s="2"/>
      <c r="HH160" s="2"/>
      <c r="HI160" s="2"/>
      <c r="HJ160" s="2"/>
      <c r="HK160" s="2"/>
      <c r="HL160" s="2"/>
      <c r="HM160" s="2" t="s">
        <v>6</v>
      </c>
      <c r="HN160" s="2" t="s">
        <v>149</v>
      </c>
      <c r="HO160" s="2" t="s">
        <v>150</v>
      </c>
      <c r="HP160" s="2" t="s">
        <v>147</v>
      </c>
      <c r="HQ160" s="2" t="s">
        <v>147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C161">
        <f>ROW(SmtRes!A196)</f>
        <v>196</v>
      </c>
      <c r="D161">
        <f>ROW(EtalonRes!A192)</f>
        <v>192</v>
      </c>
      <c r="E161" t="s">
        <v>6</v>
      </c>
      <c r="F161" t="s">
        <v>158</v>
      </c>
      <c r="G161" t="s">
        <v>159</v>
      </c>
      <c r="H161" t="s">
        <v>156</v>
      </c>
      <c r="I161">
        <f>ROUND(5/100,9)</f>
        <v>0.05</v>
      </c>
      <c r="J161">
        <v>0</v>
      </c>
      <c r="K161">
        <f>ROUND(5/100,9)</f>
        <v>0.05</v>
      </c>
      <c r="O161">
        <f t="shared" si="128"/>
        <v>2129.58</v>
      </c>
      <c r="P161">
        <f t="shared" si="129"/>
        <v>126.17</v>
      </c>
      <c r="Q161">
        <f t="shared" si="130"/>
        <v>454.12</v>
      </c>
      <c r="R161">
        <f t="shared" si="131"/>
        <v>309.05</v>
      </c>
      <c r="S161">
        <f t="shared" si="132"/>
        <v>1549.29</v>
      </c>
      <c r="T161">
        <f t="shared" si="133"/>
        <v>0</v>
      </c>
      <c r="U161">
        <f t="shared" si="134"/>
        <v>4.66</v>
      </c>
      <c r="V161">
        <f t="shared" si="135"/>
        <v>0.875</v>
      </c>
      <c r="W161">
        <f t="shared" si="136"/>
        <v>0</v>
      </c>
      <c r="X161">
        <f t="shared" si="137"/>
        <v>1802.59</v>
      </c>
      <c r="Y161">
        <f t="shared" si="138"/>
        <v>947.75</v>
      </c>
      <c r="AA161">
        <v>-1</v>
      </c>
      <c r="AB161">
        <f t="shared" si="139"/>
        <v>1735.43</v>
      </c>
      <c r="AC161">
        <f t="shared" si="140"/>
        <v>291.06</v>
      </c>
      <c r="AD161">
        <f t="shared" si="141"/>
        <v>547.79</v>
      </c>
      <c r="AE161">
        <f t="shared" si="142"/>
        <v>178.85</v>
      </c>
      <c r="AF161">
        <f t="shared" si="143"/>
        <v>896.58</v>
      </c>
      <c r="AG161">
        <f t="shared" si="144"/>
        <v>0</v>
      </c>
      <c r="AH161">
        <f t="shared" si="145"/>
        <v>93.2</v>
      </c>
      <c r="AI161">
        <f t="shared" si="146"/>
        <v>17.5</v>
      </c>
      <c r="AJ161">
        <f t="shared" si="147"/>
        <v>0</v>
      </c>
      <c r="AK161">
        <v>1735.43</v>
      </c>
      <c r="AL161">
        <v>291.06</v>
      </c>
      <c r="AM161">
        <v>547.79</v>
      </c>
      <c r="AN161">
        <v>178.85</v>
      </c>
      <c r="AO161">
        <v>896.58</v>
      </c>
      <c r="AP161">
        <v>0</v>
      </c>
      <c r="AQ161">
        <v>93.2</v>
      </c>
      <c r="AR161">
        <v>17.5</v>
      </c>
      <c r="AS161">
        <v>0</v>
      </c>
      <c r="AT161">
        <v>97</v>
      </c>
      <c r="AU161">
        <v>51</v>
      </c>
      <c r="AV161">
        <v>1</v>
      </c>
      <c r="AW161">
        <v>1</v>
      </c>
      <c r="AZ161">
        <v>1</v>
      </c>
      <c r="BA161">
        <v>34.56</v>
      </c>
      <c r="BB161">
        <v>16.579999999999998</v>
      </c>
      <c r="BC161">
        <v>8.67</v>
      </c>
      <c r="BD161" t="s">
        <v>6</v>
      </c>
      <c r="BE161" t="s">
        <v>6</v>
      </c>
      <c r="BF161" t="s">
        <v>6</v>
      </c>
      <c r="BG161" t="s">
        <v>6</v>
      </c>
      <c r="BH161">
        <v>0</v>
      </c>
      <c r="BI161">
        <v>2</v>
      </c>
      <c r="BJ161" t="s">
        <v>160</v>
      </c>
      <c r="BM161">
        <v>108001</v>
      </c>
      <c r="BN161">
        <v>0</v>
      </c>
      <c r="BO161" t="s">
        <v>158</v>
      </c>
      <c r="BP161">
        <v>1</v>
      </c>
      <c r="BQ161">
        <v>3</v>
      </c>
      <c r="BR161">
        <v>0</v>
      </c>
      <c r="BS161">
        <v>34.56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97</v>
      </c>
      <c r="CA161">
        <v>51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48"/>
        <v>2129.58</v>
      </c>
      <c r="CQ161">
        <f t="shared" si="149"/>
        <v>2523.4902000000002</v>
      </c>
      <c r="CR161">
        <f t="shared" si="150"/>
        <v>9082.3581999999988</v>
      </c>
      <c r="CS161">
        <f t="shared" si="151"/>
        <v>6181.0560000000005</v>
      </c>
      <c r="CT161">
        <f t="shared" si="152"/>
        <v>30985.804800000002</v>
      </c>
      <c r="CU161">
        <f t="shared" si="153"/>
        <v>0</v>
      </c>
      <c r="CV161">
        <f t="shared" si="154"/>
        <v>93.2</v>
      </c>
      <c r="CW161">
        <f t="shared" si="155"/>
        <v>17.5</v>
      </c>
      <c r="CX161">
        <f t="shared" si="156"/>
        <v>0</v>
      </c>
      <c r="CY161">
        <f t="shared" si="157"/>
        <v>1802.5897999999997</v>
      </c>
      <c r="CZ161">
        <f t="shared" si="158"/>
        <v>947.75339999999994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156</v>
      </c>
      <c r="DW161" t="s">
        <v>156</v>
      </c>
      <c r="DX161">
        <v>100</v>
      </c>
      <c r="DZ161" t="s">
        <v>6</v>
      </c>
      <c r="EA161" t="s">
        <v>6</v>
      </c>
      <c r="EB161" t="s">
        <v>6</v>
      </c>
      <c r="EC161" t="s">
        <v>6</v>
      </c>
      <c r="EE161">
        <v>110921573</v>
      </c>
      <c r="EF161">
        <v>3</v>
      </c>
      <c r="EG161" t="s">
        <v>142</v>
      </c>
      <c r="EH161">
        <v>0</v>
      </c>
      <c r="EI161" t="s">
        <v>6</v>
      </c>
      <c r="EJ161">
        <v>2</v>
      </c>
      <c r="EK161">
        <v>108001</v>
      </c>
      <c r="EL161" t="s">
        <v>147</v>
      </c>
      <c r="EM161" t="s">
        <v>148</v>
      </c>
      <c r="EO161" t="s">
        <v>6</v>
      </c>
      <c r="EQ161">
        <v>1024</v>
      </c>
      <c r="ER161">
        <v>1735.43</v>
      </c>
      <c r="ES161">
        <v>291.06</v>
      </c>
      <c r="ET161">
        <v>547.79</v>
      </c>
      <c r="EU161">
        <v>178.85</v>
      </c>
      <c r="EV161">
        <v>896.58</v>
      </c>
      <c r="EW161">
        <v>93.2</v>
      </c>
      <c r="EX161">
        <v>17.5</v>
      </c>
      <c r="EY161">
        <v>0</v>
      </c>
      <c r="FQ161">
        <v>0</v>
      </c>
      <c r="FR161">
        <f t="shared" si="159"/>
        <v>0</v>
      </c>
      <c r="FS161">
        <v>0</v>
      </c>
      <c r="FX161">
        <v>97</v>
      </c>
      <c r="FY161">
        <v>51</v>
      </c>
      <c r="GA161" t="s">
        <v>6</v>
      </c>
      <c r="GD161">
        <v>1</v>
      </c>
      <c r="GF161">
        <v>542391073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60"/>
        <v>0</v>
      </c>
      <c r="GM161">
        <f t="shared" si="161"/>
        <v>4879.92</v>
      </c>
      <c r="GN161">
        <f t="shared" si="162"/>
        <v>0</v>
      </c>
      <c r="GO161">
        <f t="shared" si="163"/>
        <v>4879.92</v>
      </c>
      <c r="GP161">
        <f t="shared" si="164"/>
        <v>0</v>
      </c>
      <c r="GR161">
        <v>0</v>
      </c>
      <c r="GS161">
        <v>3</v>
      </c>
      <c r="GT161">
        <v>0</v>
      </c>
      <c r="GU161" t="s">
        <v>6</v>
      </c>
      <c r="GV161">
        <f t="shared" si="165"/>
        <v>0</v>
      </c>
      <c r="GW161">
        <v>1</v>
      </c>
      <c r="GX161">
        <f t="shared" si="166"/>
        <v>0</v>
      </c>
      <c r="HA161">
        <v>0</v>
      </c>
      <c r="HB161">
        <v>0</v>
      </c>
      <c r="HC161">
        <f t="shared" si="167"/>
        <v>0</v>
      </c>
      <c r="HE161" t="s">
        <v>6</v>
      </c>
      <c r="HF161" t="s">
        <v>6</v>
      </c>
      <c r="HM161" t="s">
        <v>6</v>
      </c>
      <c r="HN161" t="s">
        <v>149</v>
      </c>
      <c r="HO161" t="s">
        <v>150</v>
      </c>
      <c r="HP161" t="s">
        <v>147</v>
      </c>
      <c r="HQ161" t="s">
        <v>147</v>
      </c>
      <c r="IK161">
        <v>0</v>
      </c>
    </row>
    <row r="162" spans="1:255" x14ac:dyDescent="0.2">
      <c r="A162" s="2">
        <v>17</v>
      </c>
      <c r="B162" s="2">
        <v>1</v>
      </c>
      <c r="C162" s="2">
        <f>ROW(SmtRes!A208)</f>
        <v>208</v>
      </c>
      <c r="D162" s="2">
        <f>ROW(EtalonRes!A204)</f>
        <v>204</v>
      </c>
      <c r="E162" s="2" t="s">
        <v>6</v>
      </c>
      <c r="F162" s="2" t="s">
        <v>161</v>
      </c>
      <c r="G162" s="2" t="s">
        <v>162</v>
      </c>
      <c r="H162" s="2" t="s">
        <v>156</v>
      </c>
      <c r="I162" s="2">
        <f>ROUND(6/100,9)</f>
        <v>0.06</v>
      </c>
      <c r="J162" s="2">
        <v>0</v>
      </c>
      <c r="K162" s="2">
        <f>ROUND(6/100,9)</f>
        <v>0.06</v>
      </c>
      <c r="L162" s="2"/>
      <c r="M162" s="2"/>
      <c r="N162" s="2"/>
      <c r="O162" s="2">
        <f t="shared" si="128"/>
        <v>84.02</v>
      </c>
      <c r="P162" s="2">
        <f t="shared" si="129"/>
        <v>11.37</v>
      </c>
      <c r="Q162" s="2">
        <f t="shared" si="130"/>
        <v>27.11</v>
      </c>
      <c r="R162" s="2">
        <f t="shared" si="131"/>
        <v>8.77</v>
      </c>
      <c r="S162" s="2">
        <f t="shared" si="132"/>
        <v>45.54</v>
      </c>
      <c r="T162" s="2">
        <f t="shared" si="133"/>
        <v>0</v>
      </c>
      <c r="U162" s="2">
        <f t="shared" si="134"/>
        <v>4.734</v>
      </c>
      <c r="V162" s="2">
        <f t="shared" si="135"/>
        <v>0.85739999999999994</v>
      </c>
      <c r="W162" s="2">
        <f t="shared" si="136"/>
        <v>0</v>
      </c>
      <c r="X162" s="2">
        <f t="shared" si="137"/>
        <v>52.68</v>
      </c>
      <c r="Y162" s="2">
        <f t="shared" si="138"/>
        <v>27.7</v>
      </c>
      <c r="Z162" s="2"/>
      <c r="AA162" s="2">
        <v>-1</v>
      </c>
      <c r="AB162" s="2">
        <f t="shared" si="139"/>
        <v>1400.34</v>
      </c>
      <c r="AC162" s="2">
        <f t="shared" si="140"/>
        <v>189.47</v>
      </c>
      <c r="AD162" s="2">
        <f t="shared" si="141"/>
        <v>451.85</v>
      </c>
      <c r="AE162" s="2">
        <f t="shared" si="142"/>
        <v>146.19</v>
      </c>
      <c r="AF162" s="2">
        <f t="shared" si="143"/>
        <v>759.02</v>
      </c>
      <c r="AG162" s="2">
        <f t="shared" si="144"/>
        <v>0</v>
      </c>
      <c r="AH162" s="2">
        <f t="shared" si="145"/>
        <v>78.900000000000006</v>
      </c>
      <c r="AI162" s="2">
        <f t="shared" si="146"/>
        <v>14.29</v>
      </c>
      <c r="AJ162" s="2">
        <f t="shared" si="147"/>
        <v>0</v>
      </c>
      <c r="AK162" s="2">
        <v>1400.34</v>
      </c>
      <c r="AL162" s="2">
        <v>189.47</v>
      </c>
      <c r="AM162" s="2">
        <v>451.85</v>
      </c>
      <c r="AN162" s="2">
        <v>146.19</v>
      </c>
      <c r="AO162" s="2">
        <v>759.02</v>
      </c>
      <c r="AP162" s="2">
        <v>0</v>
      </c>
      <c r="AQ162" s="2">
        <v>78.900000000000006</v>
      </c>
      <c r="AR162" s="2">
        <v>14.29</v>
      </c>
      <c r="AS162" s="2">
        <v>0</v>
      </c>
      <c r="AT162" s="2">
        <v>97</v>
      </c>
      <c r="AU162" s="2">
        <v>51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6</v>
      </c>
      <c r="BE162" s="2" t="s">
        <v>6</v>
      </c>
      <c r="BF162" s="2" t="s">
        <v>6</v>
      </c>
      <c r="BG162" s="2" t="s">
        <v>6</v>
      </c>
      <c r="BH162" s="2">
        <v>0</v>
      </c>
      <c r="BI162" s="2">
        <v>2</v>
      </c>
      <c r="BJ162" s="2" t="s">
        <v>163</v>
      </c>
      <c r="BK162" s="2"/>
      <c r="BL162" s="2"/>
      <c r="BM162" s="2">
        <v>108001</v>
      </c>
      <c r="BN162" s="2">
        <v>0</v>
      </c>
      <c r="BO162" s="2" t="s">
        <v>6</v>
      </c>
      <c r="BP162" s="2">
        <v>0</v>
      </c>
      <c r="BQ162" s="2">
        <v>3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6</v>
      </c>
      <c r="BZ162" s="2">
        <v>97</v>
      </c>
      <c r="CA162" s="2">
        <v>51</v>
      </c>
      <c r="CB162" s="2" t="s">
        <v>6</v>
      </c>
      <c r="CC162" s="2"/>
      <c r="CD162" s="2"/>
      <c r="CE162" s="2">
        <v>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6</v>
      </c>
      <c r="CO162" s="2">
        <v>0</v>
      </c>
      <c r="CP162" s="2">
        <f t="shared" si="148"/>
        <v>84.02</v>
      </c>
      <c r="CQ162" s="2">
        <f t="shared" si="149"/>
        <v>189.47</v>
      </c>
      <c r="CR162" s="2">
        <f t="shared" si="150"/>
        <v>451.85</v>
      </c>
      <c r="CS162" s="2">
        <f t="shared" si="151"/>
        <v>146.19</v>
      </c>
      <c r="CT162" s="2">
        <f t="shared" si="152"/>
        <v>759.02</v>
      </c>
      <c r="CU162" s="2">
        <f t="shared" si="153"/>
        <v>0</v>
      </c>
      <c r="CV162" s="2">
        <f t="shared" si="154"/>
        <v>78.900000000000006</v>
      </c>
      <c r="CW162" s="2">
        <f t="shared" si="155"/>
        <v>14.29</v>
      </c>
      <c r="CX162" s="2">
        <f t="shared" si="156"/>
        <v>0</v>
      </c>
      <c r="CY162" s="2">
        <f t="shared" si="157"/>
        <v>52.680700000000009</v>
      </c>
      <c r="CZ162" s="2">
        <f t="shared" si="158"/>
        <v>27.6981</v>
      </c>
      <c r="DA162" s="2"/>
      <c r="DB162" s="2"/>
      <c r="DC162" s="2" t="s">
        <v>6</v>
      </c>
      <c r="DD162" s="2" t="s">
        <v>6</v>
      </c>
      <c r="DE162" s="2" t="s">
        <v>6</v>
      </c>
      <c r="DF162" s="2" t="s">
        <v>6</v>
      </c>
      <c r="DG162" s="2" t="s">
        <v>6</v>
      </c>
      <c r="DH162" s="2" t="s">
        <v>6</v>
      </c>
      <c r="DI162" s="2" t="s">
        <v>6</v>
      </c>
      <c r="DJ162" s="2" t="s">
        <v>6</v>
      </c>
      <c r="DK162" s="2" t="s">
        <v>6</v>
      </c>
      <c r="DL162" s="2" t="s">
        <v>6</v>
      </c>
      <c r="DM162" s="2" t="s">
        <v>6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1003</v>
      </c>
      <c r="DV162" s="2" t="s">
        <v>156</v>
      </c>
      <c r="DW162" s="2" t="s">
        <v>156</v>
      </c>
      <c r="DX162" s="2">
        <v>100</v>
      </c>
      <c r="DY162" s="2"/>
      <c r="DZ162" s="2" t="s">
        <v>6</v>
      </c>
      <c r="EA162" s="2" t="s">
        <v>6</v>
      </c>
      <c r="EB162" s="2" t="s">
        <v>6</v>
      </c>
      <c r="EC162" s="2" t="s">
        <v>6</v>
      </c>
      <c r="ED162" s="2"/>
      <c r="EE162" s="2">
        <v>110921573</v>
      </c>
      <c r="EF162" s="2">
        <v>3</v>
      </c>
      <c r="EG162" s="2" t="s">
        <v>142</v>
      </c>
      <c r="EH162" s="2">
        <v>0</v>
      </c>
      <c r="EI162" s="2" t="s">
        <v>6</v>
      </c>
      <c r="EJ162" s="2">
        <v>2</v>
      </c>
      <c r="EK162" s="2">
        <v>108001</v>
      </c>
      <c r="EL162" s="2" t="s">
        <v>147</v>
      </c>
      <c r="EM162" s="2" t="s">
        <v>148</v>
      </c>
      <c r="EN162" s="2"/>
      <c r="EO162" s="2" t="s">
        <v>6</v>
      </c>
      <c r="EP162" s="2"/>
      <c r="EQ162" s="2">
        <v>1024</v>
      </c>
      <c r="ER162" s="2">
        <v>1400.34</v>
      </c>
      <c r="ES162" s="2">
        <v>189.47</v>
      </c>
      <c r="ET162" s="2">
        <v>451.85</v>
      </c>
      <c r="EU162" s="2">
        <v>146.19</v>
      </c>
      <c r="EV162" s="2">
        <v>759.02</v>
      </c>
      <c r="EW162" s="2">
        <v>78.900000000000006</v>
      </c>
      <c r="EX162" s="2">
        <v>14.29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59"/>
        <v>0</v>
      </c>
      <c r="FS162" s="2">
        <v>0</v>
      </c>
      <c r="FT162" s="2"/>
      <c r="FU162" s="2"/>
      <c r="FV162" s="2"/>
      <c r="FW162" s="2"/>
      <c r="FX162" s="2">
        <v>97</v>
      </c>
      <c r="FY162" s="2">
        <v>51</v>
      </c>
      <c r="FZ162" s="2"/>
      <c r="GA162" s="2" t="s">
        <v>6</v>
      </c>
      <c r="GB162" s="2"/>
      <c r="GC162" s="2"/>
      <c r="GD162" s="2">
        <v>1</v>
      </c>
      <c r="GE162" s="2"/>
      <c r="GF162" s="2">
        <v>1560282602</v>
      </c>
      <c r="GG162" s="2">
        <v>2</v>
      </c>
      <c r="GH162" s="2">
        <v>1</v>
      </c>
      <c r="GI162" s="2">
        <v>-2</v>
      </c>
      <c r="GJ162" s="2">
        <v>0</v>
      </c>
      <c r="GK162" s="2">
        <v>0</v>
      </c>
      <c r="GL162" s="2">
        <f t="shared" si="160"/>
        <v>0</v>
      </c>
      <c r="GM162" s="2">
        <f t="shared" si="161"/>
        <v>164.4</v>
      </c>
      <c r="GN162" s="2">
        <f t="shared" si="162"/>
        <v>0</v>
      </c>
      <c r="GO162" s="2">
        <f t="shared" si="163"/>
        <v>164.4</v>
      </c>
      <c r="GP162" s="2">
        <f t="shared" si="164"/>
        <v>0</v>
      </c>
      <c r="GQ162" s="2"/>
      <c r="GR162" s="2">
        <v>0</v>
      </c>
      <c r="GS162" s="2">
        <v>3</v>
      </c>
      <c r="GT162" s="2">
        <v>0</v>
      </c>
      <c r="GU162" s="2" t="s">
        <v>6</v>
      </c>
      <c r="GV162" s="2">
        <f t="shared" si="165"/>
        <v>0</v>
      </c>
      <c r="GW162" s="2">
        <v>1</v>
      </c>
      <c r="GX162" s="2">
        <f t="shared" si="166"/>
        <v>0</v>
      </c>
      <c r="GY162" s="2"/>
      <c r="GZ162" s="2"/>
      <c r="HA162" s="2">
        <v>0</v>
      </c>
      <c r="HB162" s="2">
        <v>0</v>
      </c>
      <c r="HC162" s="2">
        <f t="shared" si="167"/>
        <v>0</v>
      </c>
      <c r="HD162" s="2"/>
      <c r="HE162" s="2" t="s">
        <v>6</v>
      </c>
      <c r="HF162" s="2" t="s">
        <v>6</v>
      </c>
      <c r="HG162" s="2"/>
      <c r="HH162" s="2"/>
      <c r="HI162" s="2"/>
      <c r="HJ162" s="2"/>
      <c r="HK162" s="2"/>
      <c r="HL162" s="2"/>
      <c r="HM162" s="2" t="s">
        <v>6</v>
      </c>
      <c r="HN162" s="2" t="s">
        <v>149</v>
      </c>
      <c r="HO162" s="2" t="s">
        <v>150</v>
      </c>
      <c r="HP162" s="2" t="s">
        <v>147</v>
      </c>
      <c r="HQ162" s="2" t="s">
        <v>147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C163">
        <f>ROW(SmtRes!A220)</f>
        <v>220</v>
      </c>
      <c r="D163">
        <f>ROW(EtalonRes!A216)</f>
        <v>216</v>
      </c>
      <c r="E163" t="s">
        <v>6</v>
      </c>
      <c r="F163" t="s">
        <v>161</v>
      </c>
      <c r="G163" t="s">
        <v>162</v>
      </c>
      <c r="H163" t="s">
        <v>156</v>
      </c>
      <c r="I163">
        <f>ROUND(6/100,9)</f>
        <v>0.06</v>
      </c>
      <c r="J163">
        <v>0</v>
      </c>
      <c r="K163">
        <f>ROUND(6/100,9)</f>
        <v>0.06</v>
      </c>
      <c r="O163">
        <f t="shared" si="128"/>
        <v>2117.5100000000002</v>
      </c>
      <c r="P163">
        <f t="shared" si="129"/>
        <v>94.92</v>
      </c>
      <c r="Q163">
        <f t="shared" si="130"/>
        <v>448.69</v>
      </c>
      <c r="R163">
        <f t="shared" si="131"/>
        <v>303.14</v>
      </c>
      <c r="S163">
        <f t="shared" si="132"/>
        <v>1573.9</v>
      </c>
      <c r="T163">
        <f t="shared" si="133"/>
        <v>0</v>
      </c>
      <c r="U163">
        <f t="shared" si="134"/>
        <v>4.734</v>
      </c>
      <c r="V163">
        <f t="shared" si="135"/>
        <v>0.85739999999999994</v>
      </c>
      <c r="W163">
        <f t="shared" si="136"/>
        <v>0</v>
      </c>
      <c r="X163">
        <f t="shared" si="137"/>
        <v>1820.73</v>
      </c>
      <c r="Y163">
        <f t="shared" si="138"/>
        <v>957.29</v>
      </c>
      <c r="AA163">
        <v>-1</v>
      </c>
      <c r="AB163">
        <f t="shared" si="139"/>
        <v>1400.34</v>
      </c>
      <c r="AC163">
        <f t="shared" si="140"/>
        <v>189.47</v>
      </c>
      <c r="AD163">
        <f t="shared" si="141"/>
        <v>451.85</v>
      </c>
      <c r="AE163">
        <f t="shared" si="142"/>
        <v>146.19</v>
      </c>
      <c r="AF163">
        <f t="shared" si="143"/>
        <v>759.02</v>
      </c>
      <c r="AG163">
        <f t="shared" si="144"/>
        <v>0</v>
      </c>
      <c r="AH163">
        <f t="shared" si="145"/>
        <v>78.900000000000006</v>
      </c>
      <c r="AI163">
        <f t="shared" si="146"/>
        <v>14.29</v>
      </c>
      <c r="AJ163">
        <f t="shared" si="147"/>
        <v>0</v>
      </c>
      <c r="AK163">
        <v>1400.34</v>
      </c>
      <c r="AL163">
        <v>189.47</v>
      </c>
      <c r="AM163">
        <v>451.85</v>
      </c>
      <c r="AN163">
        <v>146.19</v>
      </c>
      <c r="AO163">
        <v>759.02</v>
      </c>
      <c r="AP163">
        <v>0</v>
      </c>
      <c r="AQ163">
        <v>78.900000000000006</v>
      </c>
      <c r="AR163">
        <v>14.29</v>
      </c>
      <c r="AS163">
        <v>0</v>
      </c>
      <c r="AT163">
        <v>97</v>
      </c>
      <c r="AU163">
        <v>51</v>
      </c>
      <c r="AV163">
        <v>1</v>
      </c>
      <c r="AW163">
        <v>1</v>
      </c>
      <c r="AZ163">
        <v>1</v>
      </c>
      <c r="BA163">
        <v>34.56</v>
      </c>
      <c r="BB163">
        <v>16.55</v>
      </c>
      <c r="BC163">
        <v>8.35</v>
      </c>
      <c r="BD163" t="s">
        <v>6</v>
      </c>
      <c r="BE163" t="s">
        <v>6</v>
      </c>
      <c r="BF163" t="s">
        <v>6</v>
      </c>
      <c r="BG163" t="s">
        <v>6</v>
      </c>
      <c r="BH163">
        <v>0</v>
      </c>
      <c r="BI163">
        <v>2</v>
      </c>
      <c r="BJ163" t="s">
        <v>163</v>
      </c>
      <c r="BM163">
        <v>108001</v>
      </c>
      <c r="BN163">
        <v>0</v>
      </c>
      <c r="BO163" t="s">
        <v>161</v>
      </c>
      <c r="BP163">
        <v>1</v>
      </c>
      <c r="BQ163">
        <v>3</v>
      </c>
      <c r="BR163">
        <v>0</v>
      </c>
      <c r="BS163">
        <v>34.56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97</v>
      </c>
      <c r="CA163">
        <v>51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6</v>
      </c>
      <c r="CO163">
        <v>0</v>
      </c>
      <c r="CP163">
        <f t="shared" si="148"/>
        <v>2117.5100000000002</v>
      </c>
      <c r="CQ163">
        <f t="shared" si="149"/>
        <v>1582.0744999999999</v>
      </c>
      <c r="CR163">
        <f t="shared" si="150"/>
        <v>7478.1175000000003</v>
      </c>
      <c r="CS163">
        <f t="shared" si="151"/>
        <v>5052.3263999999999</v>
      </c>
      <c r="CT163">
        <f t="shared" si="152"/>
        <v>26231.731200000002</v>
      </c>
      <c r="CU163">
        <f t="shared" si="153"/>
        <v>0</v>
      </c>
      <c r="CV163">
        <f t="shared" si="154"/>
        <v>78.900000000000006</v>
      </c>
      <c r="CW163">
        <f t="shared" si="155"/>
        <v>14.29</v>
      </c>
      <c r="CX163">
        <f t="shared" si="156"/>
        <v>0</v>
      </c>
      <c r="CY163">
        <f t="shared" si="157"/>
        <v>1820.7288000000001</v>
      </c>
      <c r="CZ163">
        <f t="shared" si="158"/>
        <v>957.29039999999998</v>
      </c>
      <c r="DC163" t="s">
        <v>6</v>
      </c>
      <c r="DD163" t="s">
        <v>6</v>
      </c>
      <c r="DE163" t="s">
        <v>6</v>
      </c>
      <c r="DF163" t="s">
        <v>6</v>
      </c>
      <c r="DG163" t="s">
        <v>6</v>
      </c>
      <c r="DH163" t="s">
        <v>6</v>
      </c>
      <c r="DI163" t="s">
        <v>6</v>
      </c>
      <c r="DJ163" t="s">
        <v>6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156</v>
      </c>
      <c r="DW163" t="s">
        <v>156</v>
      </c>
      <c r="DX163">
        <v>100</v>
      </c>
      <c r="DZ163" t="s">
        <v>6</v>
      </c>
      <c r="EA163" t="s">
        <v>6</v>
      </c>
      <c r="EB163" t="s">
        <v>6</v>
      </c>
      <c r="EC163" t="s">
        <v>6</v>
      </c>
      <c r="EE163">
        <v>110921573</v>
      </c>
      <c r="EF163">
        <v>3</v>
      </c>
      <c r="EG163" t="s">
        <v>142</v>
      </c>
      <c r="EH163">
        <v>0</v>
      </c>
      <c r="EI163" t="s">
        <v>6</v>
      </c>
      <c r="EJ163">
        <v>2</v>
      </c>
      <c r="EK163">
        <v>108001</v>
      </c>
      <c r="EL163" t="s">
        <v>147</v>
      </c>
      <c r="EM163" t="s">
        <v>148</v>
      </c>
      <c r="EO163" t="s">
        <v>6</v>
      </c>
      <c r="EQ163">
        <v>1024</v>
      </c>
      <c r="ER163">
        <v>1400.34</v>
      </c>
      <c r="ES163">
        <v>189.47</v>
      </c>
      <c r="ET163">
        <v>451.85</v>
      </c>
      <c r="EU163">
        <v>146.19</v>
      </c>
      <c r="EV163">
        <v>759.02</v>
      </c>
      <c r="EW163">
        <v>78.900000000000006</v>
      </c>
      <c r="EX163">
        <v>14.29</v>
      </c>
      <c r="EY163">
        <v>0</v>
      </c>
      <c r="FQ163">
        <v>0</v>
      </c>
      <c r="FR163">
        <f t="shared" si="159"/>
        <v>0</v>
      </c>
      <c r="FS163">
        <v>0</v>
      </c>
      <c r="FX163">
        <v>97</v>
      </c>
      <c r="FY163">
        <v>51</v>
      </c>
      <c r="GA163" t="s">
        <v>6</v>
      </c>
      <c r="GD163">
        <v>1</v>
      </c>
      <c r="GF163">
        <v>1560282602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60"/>
        <v>0</v>
      </c>
      <c r="GM163">
        <f t="shared" si="161"/>
        <v>4895.53</v>
      </c>
      <c r="GN163">
        <f t="shared" si="162"/>
        <v>0</v>
      </c>
      <c r="GO163">
        <f t="shared" si="163"/>
        <v>4895.53</v>
      </c>
      <c r="GP163">
        <f t="shared" si="164"/>
        <v>0</v>
      </c>
      <c r="GR163">
        <v>0</v>
      </c>
      <c r="GS163">
        <v>3</v>
      </c>
      <c r="GT163">
        <v>0</v>
      </c>
      <c r="GU163" t="s">
        <v>6</v>
      </c>
      <c r="GV163">
        <f t="shared" si="165"/>
        <v>0</v>
      </c>
      <c r="GW163">
        <v>1</v>
      </c>
      <c r="GX163">
        <f t="shared" si="166"/>
        <v>0</v>
      </c>
      <c r="HA163">
        <v>0</v>
      </c>
      <c r="HB163">
        <v>0</v>
      </c>
      <c r="HC163">
        <f t="shared" si="167"/>
        <v>0</v>
      </c>
      <c r="HE163" t="s">
        <v>6</v>
      </c>
      <c r="HF163" t="s">
        <v>6</v>
      </c>
      <c r="HM163" t="s">
        <v>6</v>
      </c>
      <c r="HN163" t="s">
        <v>149</v>
      </c>
      <c r="HO163" t="s">
        <v>150</v>
      </c>
      <c r="HP163" t="s">
        <v>147</v>
      </c>
      <c r="HQ163" t="s">
        <v>147</v>
      </c>
      <c r="IK163">
        <v>0</v>
      </c>
    </row>
    <row r="164" spans="1:255" x14ac:dyDescent="0.2">
      <c r="A164" s="2">
        <v>17</v>
      </c>
      <c r="B164" s="2">
        <v>1</v>
      </c>
      <c r="C164" s="2">
        <f>ROW(SmtRes!A232)</f>
        <v>232</v>
      </c>
      <c r="D164" s="2">
        <f>ROW(EtalonRes!A228)</f>
        <v>228</v>
      </c>
      <c r="E164" s="2" t="s">
        <v>6</v>
      </c>
      <c r="F164" s="2" t="s">
        <v>164</v>
      </c>
      <c r="G164" s="2" t="s">
        <v>165</v>
      </c>
      <c r="H164" s="2" t="s">
        <v>156</v>
      </c>
      <c r="I164" s="2">
        <f>ROUND(5/100,9)</f>
        <v>0.05</v>
      </c>
      <c r="J164" s="2">
        <v>0</v>
      </c>
      <c r="K164" s="2">
        <f>ROUND(5/100,9)</f>
        <v>0.05</v>
      </c>
      <c r="L164" s="2"/>
      <c r="M164" s="2"/>
      <c r="N164" s="2"/>
      <c r="O164" s="2">
        <f t="shared" si="128"/>
        <v>42.88</v>
      </c>
      <c r="P164" s="2">
        <f t="shared" si="129"/>
        <v>4.07</v>
      </c>
      <c r="Q164" s="2">
        <f t="shared" si="130"/>
        <v>10.62</v>
      </c>
      <c r="R164" s="2">
        <f t="shared" si="131"/>
        <v>3.61</v>
      </c>
      <c r="S164" s="2">
        <f t="shared" si="132"/>
        <v>28.19</v>
      </c>
      <c r="T164" s="2">
        <f t="shared" si="133"/>
        <v>0</v>
      </c>
      <c r="U164" s="2">
        <f t="shared" si="134"/>
        <v>2.93</v>
      </c>
      <c r="V164" s="2">
        <f t="shared" si="135"/>
        <v>0.35499999999999998</v>
      </c>
      <c r="W164" s="2">
        <f t="shared" si="136"/>
        <v>0</v>
      </c>
      <c r="X164" s="2">
        <f t="shared" si="137"/>
        <v>30.85</v>
      </c>
      <c r="Y164" s="2">
        <f t="shared" si="138"/>
        <v>16.22</v>
      </c>
      <c r="Z164" s="2"/>
      <c r="AA164" s="2">
        <v>-1</v>
      </c>
      <c r="AB164" s="2">
        <f t="shared" si="139"/>
        <v>857.42</v>
      </c>
      <c r="AC164" s="2">
        <f t="shared" si="140"/>
        <v>81.31</v>
      </c>
      <c r="AD164" s="2">
        <f t="shared" si="141"/>
        <v>212.38</v>
      </c>
      <c r="AE164" s="2">
        <f t="shared" si="142"/>
        <v>72.209999999999994</v>
      </c>
      <c r="AF164" s="2">
        <f t="shared" si="143"/>
        <v>563.73</v>
      </c>
      <c r="AG164" s="2">
        <f t="shared" si="144"/>
        <v>0</v>
      </c>
      <c r="AH164" s="2">
        <f t="shared" si="145"/>
        <v>58.6</v>
      </c>
      <c r="AI164" s="2">
        <f t="shared" si="146"/>
        <v>7.1</v>
      </c>
      <c r="AJ164" s="2">
        <f t="shared" si="147"/>
        <v>0</v>
      </c>
      <c r="AK164" s="2">
        <v>857.42</v>
      </c>
      <c r="AL164" s="2">
        <v>81.31</v>
      </c>
      <c r="AM164" s="2">
        <v>212.38</v>
      </c>
      <c r="AN164" s="2">
        <v>72.209999999999994</v>
      </c>
      <c r="AO164" s="2">
        <v>563.73</v>
      </c>
      <c r="AP164" s="2">
        <v>0</v>
      </c>
      <c r="AQ164" s="2">
        <v>58.6</v>
      </c>
      <c r="AR164" s="2">
        <v>7.1</v>
      </c>
      <c r="AS164" s="2">
        <v>0</v>
      </c>
      <c r="AT164" s="2">
        <v>97</v>
      </c>
      <c r="AU164" s="2">
        <v>51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6</v>
      </c>
      <c r="BE164" s="2" t="s">
        <v>6</v>
      </c>
      <c r="BF164" s="2" t="s">
        <v>6</v>
      </c>
      <c r="BG164" s="2" t="s">
        <v>6</v>
      </c>
      <c r="BH164" s="2">
        <v>0</v>
      </c>
      <c r="BI164" s="2">
        <v>2</v>
      </c>
      <c r="BJ164" s="2" t="s">
        <v>166</v>
      </c>
      <c r="BK164" s="2"/>
      <c r="BL164" s="2"/>
      <c r="BM164" s="2">
        <v>108001</v>
      </c>
      <c r="BN164" s="2">
        <v>0</v>
      </c>
      <c r="BO164" s="2" t="s">
        <v>6</v>
      </c>
      <c r="BP164" s="2">
        <v>0</v>
      </c>
      <c r="BQ164" s="2">
        <v>3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6</v>
      </c>
      <c r="BZ164" s="2">
        <v>97</v>
      </c>
      <c r="CA164" s="2">
        <v>51</v>
      </c>
      <c r="CB164" s="2" t="s">
        <v>6</v>
      </c>
      <c r="CC164" s="2"/>
      <c r="CD164" s="2"/>
      <c r="CE164" s="2">
        <v>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6</v>
      </c>
      <c r="CO164" s="2">
        <v>0</v>
      </c>
      <c r="CP164" s="2">
        <f t="shared" si="148"/>
        <v>42.88</v>
      </c>
      <c r="CQ164" s="2">
        <f t="shared" si="149"/>
        <v>81.31</v>
      </c>
      <c r="CR164" s="2">
        <f t="shared" si="150"/>
        <v>212.38</v>
      </c>
      <c r="CS164" s="2">
        <f t="shared" si="151"/>
        <v>72.209999999999994</v>
      </c>
      <c r="CT164" s="2">
        <f t="shared" si="152"/>
        <v>563.73</v>
      </c>
      <c r="CU164" s="2">
        <f t="shared" si="153"/>
        <v>0</v>
      </c>
      <c r="CV164" s="2">
        <f t="shared" si="154"/>
        <v>58.6</v>
      </c>
      <c r="CW164" s="2">
        <f t="shared" si="155"/>
        <v>7.1</v>
      </c>
      <c r="CX164" s="2">
        <f t="shared" si="156"/>
        <v>0</v>
      </c>
      <c r="CY164" s="2">
        <f t="shared" si="157"/>
        <v>30.846</v>
      </c>
      <c r="CZ164" s="2">
        <f t="shared" si="158"/>
        <v>16.218</v>
      </c>
      <c r="DA164" s="2"/>
      <c r="DB164" s="2"/>
      <c r="DC164" s="2" t="s">
        <v>6</v>
      </c>
      <c r="DD164" s="2" t="s">
        <v>6</v>
      </c>
      <c r="DE164" s="2" t="s">
        <v>6</v>
      </c>
      <c r="DF164" s="2" t="s">
        <v>6</v>
      </c>
      <c r="DG164" s="2" t="s">
        <v>6</v>
      </c>
      <c r="DH164" s="2" t="s">
        <v>6</v>
      </c>
      <c r="DI164" s="2" t="s">
        <v>6</v>
      </c>
      <c r="DJ164" s="2" t="s">
        <v>6</v>
      </c>
      <c r="DK164" s="2" t="s">
        <v>6</v>
      </c>
      <c r="DL164" s="2" t="s">
        <v>6</v>
      </c>
      <c r="DM164" s="2" t="s">
        <v>6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1003</v>
      </c>
      <c r="DV164" s="2" t="s">
        <v>156</v>
      </c>
      <c r="DW164" s="2" t="s">
        <v>156</v>
      </c>
      <c r="DX164" s="2">
        <v>100</v>
      </c>
      <c r="DY164" s="2"/>
      <c r="DZ164" s="2" t="s">
        <v>6</v>
      </c>
      <c r="EA164" s="2" t="s">
        <v>6</v>
      </c>
      <c r="EB164" s="2" t="s">
        <v>6</v>
      </c>
      <c r="EC164" s="2" t="s">
        <v>6</v>
      </c>
      <c r="ED164" s="2"/>
      <c r="EE164" s="2">
        <v>110921573</v>
      </c>
      <c r="EF164" s="2">
        <v>3</v>
      </c>
      <c r="EG164" s="2" t="s">
        <v>142</v>
      </c>
      <c r="EH164" s="2">
        <v>0</v>
      </c>
      <c r="EI164" s="2" t="s">
        <v>6</v>
      </c>
      <c r="EJ164" s="2">
        <v>2</v>
      </c>
      <c r="EK164" s="2">
        <v>108001</v>
      </c>
      <c r="EL164" s="2" t="s">
        <v>147</v>
      </c>
      <c r="EM164" s="2" t="s">
        <v>148</v>
      </c>
      <c r="EN164" s="2"/>
      <c r="EO164" s="2" t="s">
        <v>6</v>
      </c>
      <c r="EP164" s="2"/>
      <c r="EQ164" s="2">
        <v>1024</v>
      </c>
      <c r="ER164" s="2">
        <v>857.42</v>
      </c>
      <c r="ES164" s="2">
        <v>81.31</v>
      </c>
      <c r="ET164" s="2">
        <v>212.38</v>
      </c>
      <c r="EU164" s="2">
        <v>72.209999999999994</v>
      </c>
      <c r="EV164" s="2">
        <v>563.73</v>
      </c>
      <c r="EW164" s="2">
        <v>58.6</v>
      </c>
      <c r="EX164" s="2">
        <v>7.1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f t="shared" si="159"/>
        <v>0</v>
      </c>
      <c r="FS164" s="2">
        <v>0</v>
      </c>
      <c r="FT164" s="2"/>
      <c r="FU164" s="2"/>
      <c r="FV164" s="2"/>
      <c r="FW164" s="2"/>
      <c r="FX164" s="2">
        <v>97</v>
      </c>
      <c r="FY164" s="2">
        <v>51</v>
      </c>
      <c r="FZ164" s="2"/>
      <c r="GA164" s="2" t="s">
        <v>6</v>
      </c>
      <c r="GB164" s="2"/>
      <c r="GC164" s="2"/>
      <c r="GD164" s="2">
        <v>1</v>
      </c>
      <c r="GE164" s="2"/>
      <c r="GF164" s="2">
        <v>-1142372950</v>
      </c>
      <c r="GG164" s="2">
        <v>2</v>
      </c>
      <c r="GH164" s="2">
        <v>1</v>
      </c>
      <c r="GI164" s="2">
        <v>-2</v>
      </c>
      <c r="GJ164" s="2">
        <v>0</v>
      </c>
      <c r="GK164" s="2">
        <v>0</v>
      </c>
      <c r="GL164" s="2">
        <f t="shared" si="160"/>
        <v>0</v>
      </c>
      <c r="GM164" s="2">
        <f t="shared" si="161"/>
        <v>89.95</v>
      </c>
      <c r="GN164" s="2">
        <f t="shared" si="162"/>
        <v>0</v>
      </c>
      <c r="GO164" s="2">
        <f t="shared" si="163"/>
        <v>89.95</v>
      </c>
      <c r="GP164" s="2">
        <f t="shared" si="164"/>
        <v>0</v>
      </c>
      <c r="GQ164" s="2"/>
      <c r="GR164" s="2">
        <v>0</v>
      </c>
      <c r="GS164" s="2">
        <v>3</v>
      </c>
      <c r="GT164" s="2">
        <v>0</v>
      </c>
      <c r="GU164" s="2" t="s">
        <v>6</v>
      </c>
      <c r="GV164" s="2">
        <f t="shared" si="165"/>
        <v>0</v>
      </c>
      <c r="GW164" s="2">
        <v>1</v>
      </c>
      <c r="GX164" s="2">
        <f t="shared" si="166"/>
        <v>0</v>
      </c>
      <c r="GY164" s="2"/>
      <c r="GZ164" s="2"/>
      <c r="HA164" s="2">
        <v>0</v>
      </c>
      <c r="HB164" s="2">
        <v>0</v>
      </c>
      <c r="HC164" s="2">
        <f t="shared" si="167"/>
        <v>0</v>
      </c>
      <c r="HD164" s="2"/>
      <c r="HE164" s="2" t="s">
        <v>6</v>
      </c>
      <c r="HF164" s="2" t="s">
        <v>6</v>
      </c>
      <c r="HG164" s="2"/>
      <c r="HH164" s="2"/>
      <c r="HI164" s="2"/>
      <c r="HJ164" s="2"/>
      <c r="HK164" s="2"/>
      <c r="HL164" s="2"/>
      <c r="HM164" s="2" t="s">
        <v>6</v>
      </c>
      <c r="HN164" s="2" t="s">
        <v>149</v>
      </c>
      <c r="HO164" s="2" t="s">
        <v>150</v>
      </c>
      <c r="HP164" s="2" t="s">
        <v>147</v>
      </c>
      <c r="HQ164" s="2" t="s">
        <v>147</v>
      </c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C165">
        <f>ROW(SmtRes!A244)</f>
        <v>244</v>
      </c>
      <c r="D165">
        <f>ROW(EtalonRes!A240)</f>
        <v>240</v>
      </c>
      <c r="E165" t="s">
        <v>6</v>
      </c>
      <c r="F165" t="s">
        <v>164</v>
      </c>
      <c r="G165" t="s">
        <v>165</v>
      </c>
      <c r="H165" t="s">
        <v>156</v>
      </c>
      <c r="I165">
        <f>ROUND(5/100,9)</f>
        <v>0.05</v>
      </c>
      <c r="J165">
        <v>0</v>
      </c>
      <c r="K165">
        <f>ROUND(5/100,9)</f>
        <v>0.05</v>
      </c>
      <c r="O165">
        <f t="shared" si="128"/>
        <v>1184.6099999999999</v>
      </c>
      <c r="P165">
        <f t="shared" si="129"/>
        <v>33.99</v>
      </c>
      <c r="Q165">
        <f t="shared" si="130"/>
        <v>176.49</v>
      </c>
      <c r="R165">
        <f t="shared" si="131"/>
        <v>124.78</v>
      </c>
      <c r="S165">
        <f t="shared" si="132"/>
        <v>974.13</v>
      </c>
      <c r="T165">
        <f t="shared" si="133"/>
        <v>0</v>
      </c>
      <c r="U165">
        <f t="shared" si="134"/>
        <v>2.93</v>
      </c>
      <c r="V165">
        <f t="shared" si="135"/>
        <v>0.35499999999999998</v>
      </c>
      <c r="W165">
        <f t="shared" si="136"/>
        <v>0</v>
      </c>
      <c r="X165">
        <f t="shared" si="137"/>
        <v>1065.94</v>
      </c>
      <c r="Y165">
        <f t="shared" si="138"/>
        <v>560.44000000000005</v>
      </c>
      <c r="AA165">
        <v>-1</v>
      </c>
      <c r="AB165">
        <f t="shared" si="139"/>
        <v>857.42</v>
      </c>
      <c r="AC165">
        <f t="shared" si="140"/>
        <v>81.31</v>
      </c>
      <c r="AD165">
        <f t="shared" si="141"/>
        <v>212.38</v>
      </c>
      <c r="AE165">
        <f t="shared" si="142"/>
        <v>72.209999999999994</v>
      </c>
      <c r="AF165">
        <f t="shared" si="143"/>
        <v>563.73</v>
      </c>
      <c r="AG165">
        <f t="shared" si="144"/>
        <v>0</v>
      </c>
      <c r="AH165">
        <f t="shared" si="145"/>
        <v>58.6</v>
      </c>
      <c r="AI165">
        <f t="shared" si="146"/>
        <v>7.1</v>
      </c>
      <c r="AJ165">
        <f t="shared" si="147"/>
        <v>0</v>
      </c>
      <c r="AK165">
        <v>857.42</v>
      </c>
      <c r="AL165">
        <v>81.31</v>
      </c>
      <c r="AM165">
        <v>212.38</v>
      </c>
      <c r="AN165">
        <v>72.209999999999994</v>
      </c>
      <c r="AO165">
        <v>563.73</v>
      </c>
      <c r="AP165">
        <v>0</v>
      </c>
      <c r="AQ165">
        <v>58.6</v>
      </c>
      <c r="AR165">
        <v>7.1</v>
      </c>
      <c r="AS165">
        <v>0</v>
      </c>
      <c r="AT165">
        <v>97</v>
      </c>
      <c r="AU165">
        <v>51</v>
      </c>
      <c r="AV165">
        <v>1</v>
      </c>
      <c r="AW165">
        <v>1</v>
      </c>
      <c r="AZ165">
        <v>1</v>
      </c>
      <c r="BA165">
        <v>34.56</v>
      </c>
      <c r="BB165">
        <v>16.62</v>
      </c>
      <c r="BC165">
        <v>8.36</v>
      </c>
      <c r="BD165" t="s">
        <v>6</v>
      </c>
      <c r="BE165" t="s">
        <v>6</v>
      </c>
      <c r="BF165" t="s">
        <v>6</v>
      </c>
      <c r="BG165" t="s">
        <v>6</v>
      </c>
      <c r="BH165">
        <v>0</v>
      </c>
      <c r="BI165">
        <v>2</v>
      </c>
      <c r="BJ165" t="s">
        <v>166</v>
      </c>
      <c r="BM165">
        <v>108001</v>
      </c>
      <c r="BN165">
        <v>0</v>
      </c>
      <c r="BO165" t="s">
        <v>164</v>
      </c>
      <c r="BP165">
        <v>1</v>
      </c>
      <c r="BQ165">
        <v>3</v>
      </c>
      <c r="BR165">
        <v>0</v>
      </c>
      <c r="BS165">
        <v>34.56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97</v>
      </c>
      <c r="CA165">
        <v>51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6</v>
      </c>
      <c r="CO165">
        <v>0</v>
      </c>
      <c r="CP165">
        <f t="shared" si="148"/>
        <v>1184.6100000000001</v>
      </c>
      <c r="CQ165">
        <f t="shared" si="149"/>
        <v>679.75159999999994</v>
      </c>
      <c r="CR165">
        <f t="shared" si="150"/>
        <v>3529.7556</v>
      </c>
      <c r="CS165">
        <f t="shared" si="151"/>
        <v>2495.5776000000001</v>
      </c>
      <c r="CT165">
        <f t="shared" si="152"/>
        <v>19482.508800000003</v>
      </c>
      <c r="CU165">
        <f t="shared" si="153"/>
        <v>0</v>
      </c>
      <c r="CV165">
        <f t="shared" si="154"/>
        <v>58.6</v>
      </c>
      <c r="CW165">
        <f t="shared" si="155"/>
        <v>7.1</v>
      </c>
      <c r="CX165">
        <f t="shared" si="156"/>
        <v>0</v>
      </c>
      <c r="CY165">
        <f t="shared" si="157"/>
        <v>1065.9427000000001</v>
      </c>
      <c r="CZ165">
        <f t="shared" si="158"/>
        <v>560.44410000000005</v>
      </c>
      <c r="DC165" t="s">
        <v>6</v>
      </c>
      <c r="DD165" t="s">
        <v>6</v>
      </c>
      <c r="DE165" t="s">
        <v>6</v>
      </c>
      <c r="DF165" t="s">
        <v>6</v>
      </c>
      <c r="DG165" t="s">
        <v>6</v>
      </c>
      <c r="DH165" t="s">
        <v>6</v>
      </c>
      <c r="DI165" t="s">
        <v>6</v>
      </c>
      <c r="DJ165" t="s">
        <v>6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156</v>
      </c>
      <c r="DW165" t="s">
        <v>156</v>
      </c>
      <c r="DX165">
        <v>100</v>
      </c>
      <c r="DZ165" t="s">
        <v>6</v>
      </c>
      <c r="EA165" t="s">
        <v>6</v>
      </c>
      <c r="EB165" t="s">
        <v>6</v>
      </c>
      <c r="EC165" t="s">
        <v>6</v>
      </c>
      <c r="EE165">
        <v>110921573</v>
      </c>
      <c r="EF165">
        <v>3</v>
      </c>
      <c r="EG165" t="s">
        <v>142</v>
      </c>
      <c r="EH165">
        <v>0</v>
      </c>
      <c r="EI165" t="s">
        <v>6</v>
      </c>
      <c r="EJ165">
        <v>2</v>
      </c>
      <c r="EK165">
        <v>108001</v>
      </c>
      <c r="EL165" t="s">
        <v>147</v>
      </c>
      <c r="EM165" t="s">
        <v>148</v>
      </c>
      <c r="EO165" t="s">
        <v>6</v>
      </c>
      <c r="EQ165">
        <v>1024</v>
      </c>
      <c r="ER165">
        <v>857.42</v>
      </c>
      <c r="ES165">
        <v>81.31</v>
      </c>
      <c r="ET165">
        <v>212.38</v>
      </c>
      <c r="EU165">
        <v>72.209999999999994</v>
      </c>
      <c r="EV165">
        <v>563.73</v>
      </c>
      <c r="EW165">
        <v>58.6</v>
      </c>
      <c r="EX165">
        <v>7.1</v>
      </c>
      <c r="EY165">
        <v>0</v>
      </c>
      <c r="FQ165">
        <v>0</v>
      </c>
      <c r="FR165">
        <f t="shared" si="159"/>
        <v>0</v>
      </c>
      <c r="FS165">
        <v>0</v>
      </c>
      <c r="FX165">
        <v>97</v>
      </c>
      <c r="FY165">
        <v>51</v>
      </c>
      <c r="GA165" t="s">
        <v>6</v>
      </c>
      <c r="GD165">
        <v>1</v>
      </c>
      <c r="GF165">
        <v>-1142372950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60"/>
        <v>0</v>
      </c>
      <c r="GM165">
        <f t="shared" si="161"/>
        <v>2810.99</v>
      </c>
      <c r="GN165">
        <f t="shared" si="162"/>
        <v>0</v>
      </c>
      <c r="GO165">
        <f t="shared" si="163"/>
        <v>2810.99</v>
      </c>
      <c r="GP165">
        <f t="shared" si="164"/>
        <v>0</v>
      </c>
      <c r="GR165">
        <v>0</v>
      </c>
      <c r="GS165">
        <v>3</v>
      </c>
      <c r="GT165">
        <v>0</v>
      </c>
      <c r="GU165" t="s">
        <v>6</v>
      </c>
      <c r="GV165">
        <f t="shared" si="165"/>
        <v>0</v>
      </c>
      <c r="GW165">
        <v>1</v>
      </c>
      <c r="GX165">
        <f t="shared" si="166"/>
        <v>0</v>
      </c>
      <c r="HA165">
        <v>0</v>
      </c>
      <c r="HB165">
        <v>0</v>
      </c>
      <c r="HC165">
        <f t="shared" si="167"/>
        <v>0</v>
      </c>
      <c r="HE165" t="s">
        <v>6</v>
      </c>
      <c r="HF165" t="s">
        <v>6</v>
      </c>
      <c r="HM165" t="s">
        <v>6</v>
      </c>
      <c r="HN165" t="s">
        <v>149</v>
      </c>
      <c r="HO165" t="s">
        <v>150</v>
      </c>
      <c r="HP165" t="s">
        <v>147</v>
      </c>
      <c r="HQ165" t="s">
        <v>147</v>
      </c>
      <c r="IK165">
        <v>0</v>
      </c>
    </row>
    <row r="166" spans="1:255" x14ac:dyDescent="0.2">
      <c r="A166" s="2">
        <v>17</v>
      </c>
      <c r="B166" s="2">
        <v>1</v>
      </c>
      <c r="C166" s="2">
        <f>ROW(SmtRes!A252)</f>
        <v>252</v>
      </c>
      <c r="D166" s="2">
        <f>ROW(EtalonRes!A248)</f>
        <v>248</v>
      </c>
      <c r="E166" s="2" t="s">
        <v>167</v>
      </c>
      <c r="F166" s="2" t="s">
        <v>168</v>
      </c>
      <c r="G166" s="2" t="s">
        <v>169</v>
      </c>
      <c r="H166" s="2" t="s">
        <v>156</v>
      </c>
      <c r="I166" s="2">
        <f>ROUND(17/100,9)</f>
        <v>0.17</v>
      </c>
      <c r="J166" s="2">
        <v>0</v>
      </c>
      <c r="K166" s="2">
        <f>ROUND(17/100,9)</f>
        <v>0.17</v>
      </c>
      <c r="L166" s="2"/>
      <c r="M166" s="2"/>
      <c r="N166" s="2"/>
      <c r="O166" s="2">
        <f t="shared" si="128"/>
        <v>88.39</v>
      </c>
      <c r="P166" s="2">
        <f t="shared" si="129"/>
        <v>31.63</v>
      </c>
      <c r="Q166" s="2">
        <f t="shared" si="130"/>
        <v>5.37</v>
      </c>
      <c r="R166" s="2">
        <f t="shared" si="131"/>
        <v>7.0000000000000007E-2</v>
      </c>
      <c r="S166" s="2">
        <f t="shared" si="132"/>
        <v>51.39</v>
      </c>
      <c r="T166" s="2">
        <f t="shared" si="133"/>
        <v>0</v>
      </c>
      <c r="U166" s="2">
        <f t="shared" si="134"/>
        <v>5.4672000000000001</v>
      </c>
      <c r="V166" s="2">
        <f t="shared" si="135"/>
        <v>5.1000000000000004E-3</v>
      </c>
      <c r="W166" s="2">
        <f t="shared" si="136"/>
        <v>0</v>
      </c>
      <c r="X166" s="2">
        <f t="shared" si="137"/>
        <v>49.92</v>
      </c>
      <c r="Y166" s="2">
        <f t="shared" si="138"/>
        <v>26.24</v>
      </c>
      <c r="Z166" s="2"/>
      <c r="AA166" s="2">
        <v>111285085</v>
      </c>
      <c r="AB166" s="2">
        <f t="shared" si="139"/>
        <v>519.97</v>
      </c>
      <c r="AC166" s="2">
        <f t="shared" si="140"/>
        <v>186.06</v>
      </c>
      <c r="AD166" s="2">
        <f t="shared" si="141"/>
        <v>31.61</v>
      </c>
      <c r="AE166" s="2">
        <f t="shared" si="142"/>
        <v>0.41</v>
      </c>
      <c r="AF166" s="2">
        <f t="shared" si="143"/>
        <v>302.3</v>
      </c>
      <c r="AG166" s="2">
        <f t="shared" si="144"/>
        <v>0</v>
      </c>
      <c r="AH166" s="2">
        <f t="shared" si="145"/>
        <v>32.159999999999997</v>
      </c>
      <c r="AI166" s="2">
        <f t="shared" si="146"/>
        <v>0.03</v>
      </c>
      <c r="AJ166" s="2">
        <f t="shared" si="147"/>
        <v>0</v>
      </c>
      <c r="AK166" s="2">
        <v>519.97</v>
      </c>
      <c r="AL166" s="2">
        <v>186.06</v>
      </c>
      <c r="AM166" s="2">
        <v>31.61</v>
      </c>
      <c r="AN166" s="2">
        <v>0.41</v>
      </c>
      <c r="AO166" s="2">
        <v>302.3</v>
      </c>
      <c r="AP166" s="2">
        <v>0</v>
      </c>
      <c r="AQ166" s="2">
        <v>32.159999999999997</v>
      </c>
      <c r="AR166" s="2">
        <v>0.03</v>
      </c>
      <c r="AS166" s="2">
        <v>0</v>
      </c>
      <c r="AT166" s="2">
        <v>97</v>
      </c>
      <c r="AU166" s="2">
        <v>51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6</v>
      </c>
      <c r="BE166" s="2" t="s">
        <v>6</v>
      </c>
      <c r="BF166" s="2" t="s">
        <v>6</v>
      </c>
      <c r="BG166" s="2" t="s">
        <v>6</v>
      </c>
      <c r="BH166" s="2">
        <v>0</v>
      </c>
      <c r="BI166" s="2">
        <v>2</v>
      </c>
      <c r="BJ166" s="2" t="s">
        <v>170</v>
      </c>
      <c r="BK166" s="2"/>
      <c r="BL166" s="2"/>
      <c r="BM166" s="2">
        <v>108001</v>
      </c>
      <c r="BN166" s="2">
        <v>0</v>
      </c>
      <c r="BO166" s="2" t="s">
        <v>6</v>
      </c>
      <c r="BP166" s="2">
        <v>0</v>
      </c>
      <c r="BQ166" s="2">
        <v>3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6</v>
      </c>
      <c r="BZ166" s="2">
        <v>97</v>
      </c>
      <c r="CA166" s="2">
        <v>51</v>
      </c>
      <c r="CB166" s="2" t="s">
        <v>6</v>
      </c>
      <c r="CC166" s="2"/>
      <c r="CD166" s="2"/>
      <c r="CE166" s="2">
        <v>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6</v>
      </c>
      <c r="CO166" s="2">
        <v>0</v>
      </c>
      <c r="CP166" s="2">
        <f t="shared" si="148"/>
        <v>88.39</v>
      </c>
      <c r="CQ166" s="2">
        <f t="shared" si="149"/>
        <v>186.06</v>
      </c>
      <c r="CR166" s="2">
        <f t="shared" si="150"/>
        <v>31.61</v>
      </c>
      <c r="CS166" s="2">
        <f t="shared" si="151"/>
        <v>0.41</v>
      </c>
      <c r="CT166" s="2">
        <f t="shared" si="152"/>
        <v>302.3</v>
      </c>
      <c r="CU166" s="2">
        <f t="shared" si="153"/>
        <v>0</v>
      </c>
      <c r="CV166" s="2">
        <f t="shared" si="154"/>
        <v>32.159999999999997</v>
      </c>
      <c r="CW166" s="2">
        <f t="shared" si="155"/>
        <v>0.03</v>
      </c>
      <c r="CX166" s="2">
        <f t="shared" si="156"/>
        <v>0</v>
      </c>
      <c r="CY166" s="2">
        <f t="shared" si="157"/>
        <v>49.916199999999996</v>
      </c>
      <c r="CZ166" s="2">
        <f t="shared" si="158"/>
        <v>26.244600000000002</v>
      </c>
      <c r="DA166" s="2"/>
      <c r="DB166" s="2"/>
      <c r="DC166" s="2" t="s">
        <v>6</v>
      </c>
      <c r="DD166" s="2" t="s">
        <v>6</v>
      </c>
      <c r="DE166" s="2" t="s">
        <v>6</v>
      </c>
      <c r="DF166" s="2" t="s">
        <v>6</v>
      </c>
      <c r="DG166" s="2" t="s">
        <v>6</v>
      </c>
      <c r="DH166" s="2" t="s">
        <v>6</v>
      </c>
      <c r="DI166" s="2" t="s">
        <v>6</v>
      </c>
      <c r="DJ166" s="2" t="s">
        <v>6</v>
      </c>
      <c r="DK166" s="2" t="s">
        <v>6</v>
      </c>
      <c r="DL166" s="2" t="s">
        <v>6</v>
      </c>
      <c r="DM166" s="2" t="s">
        <v>6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1003</v>
      </c>
      <c r="DV166" s="2" t="s">
        <v>156</v>
      </c>
      <c r="DW166" s="2" t="s">
        <v>156</v>
      </c>
      <c r="DX166" s="2">
        <v>100</v>
      </c>
      <c r="DY166" s="2"/>
      <c r="DZ166" s="2" t="s">
        <v>6</v>
      </c>
      <c r="EA166" s="2" t="s">
        <v>6</v>
      </c>
      <c r="EB166" s="2" t="s">
        <v>6</v>
      </c>
      <c r="EC166" s="2" t="s">
        <v>6</v>
      </c>
      <c r="ED166" s="2"/>
      <c r="EE166" s="2">
        <v>110921573</v>
      </c>
      <c r="EF166" s="2">
        <v>3</v>
      </c>
      <c r="EG166" s="2" t="s">
        <v>142</v>
      </c>
      <c r="EH166" s="2">
        <v>0</v>
      </c>
      <c r="EI166" s="2" t="s">
        <v>6</v>
      </c>
      <c r="EJ166" s="2">
        <v>2</v>
      </c>
      <c r="EK166" s="2">
        <v>108001</v>
      </c>
      <c r="EL166" s="2" t="s">
        <v>147</v>
      </c>
      <c r="EM166" s="2" t="s">
        <v>148</v>
      </c>
      <c r="EN166" s="2"/>
      <c r="EO166" s="2" t="s">
        <v>6</v>
      </c>
      <c r="EP166" s="2"/>
      <c r="EQ166" s="2">
        <v>0</v>
      </c>
      <c r="ER166" s="2">
        <v>519.97</v>
      </c>
      <c r="ES166" s="2">
        <v>186.06</v>
      </c>
      <c r="ET166" s="2">
        <v>31.61</v>
      </c>
      <c r="EU166" s="2">
        <v>0.41</v>
      </c>
      <c r="EV166" s="2">
        <v>302.3</v>
      </c>
      <c r="EW166" s="2">
        <v>32.159999999999997</v>
      </c>
      <c r="EX166" s="2">
        <v>0.03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f t="shared" si="159"/>
        <v>0</v>
      </c>
      <c r="FS166" s="2">
        <v>0</v>
      </c>
      <c r="FT166" s="2"/>
      <c r="FU166" s="2"/>
      <c r="FV166" s="2"/>
      <c r="FW166" s="2"/>
      <c r="FX166" s="2">
        <v>97</v>
      </c>
      <c r="FY166" s="2">
        <v>51</v>
      </c>
      <c r="FZ166" s="2"/>
      <c r="GA166" s="2" t="s">
        <v>6</v>
      </c>
      <c r="GB166" s="2"/>
      <c r="GC166" s="2"/>
      <c r="GD166" s="2">
        <v>1</v>
      </c>
      <c r="GE166" s="2"/>
      <c r="GF166" s="2">
        <v>-1978394595</v>
      </c>
      <c r="GG166" s="2">
        <v>2</v>
      </c>
      <c r="GH166" s="2">
        <v>1</v>
      </c>
      <c r="GI166" s="2">
        <v>-2</v>
      </c>
      <c r="GJ166" s="2">
        <v>0</v>
      </c>
      <c r="GK166" s="2">
        <v>0</v>
      </c>
      <c r="GL166" s="2">
        <f t="shared" si="160"/>
        <v>0</v>
      </c>
      <c r="GM166" s="2">
        <f t="shared" si="161"/>
        <v>164.55</v>
      </c>
      <c r="GN166" s="2">
        <f t="shared" si="162"/>
        <v>0</v>
      </c>
      <c r="GO166" s="2">
        <f t="shared" si="163"/>
        <v>164.55</v>
      </c>
      <c r="GP166" s="2">
        <f t="shared" si="164"/>
        <v>0</v>
      </c>
      <c r="GQ166" s="2"/>
      <c r="GR166" s="2">
        <v>0</v>
      </c>
      <c r="GS166" s="2">
        <v>3</v>
      </c>
      <c r="GT166" s="2">
        <v>0</v>
      </c>
      <c r="GU166" s="2" t="s">
        <v>6</v>
      </c>
      <c r="GV166" s="2">
        <f t="shared" si="165"/>
        <v>0</v>
      </c>
      <c r="GW166" s="2">
        <v>1</v>
      </c>
      <c r="GX166" s="2">
        <f t="shared" si="166"/>
        <v>0</v>
      </c>
      <c r="GY166" s="2"/>
      <c r="GZ166" s="2"/>
      <c r="HA166" s="2">
        <v>0</v>
      </c>
      <c r="HB166" s="2">
        <v>0</v>
      </c>
      <c r="HC166" s="2">
        <f t="shared" si="167"/>
        <v>0</v>
      </c>
      <c r="HD166" s="2"/>
      <c r="HE166" s="2" t="s">
        <v>6</v>
      </c>
      <c r="HF166" s="2" t="s">
        <v>6</v>
      </c>
      <c r="HG166" s="2"/>
      <c r="HH166" s="2"/>
      <c r="HI166" s="2"/>
      <c r="HJ166" s="2"/>
      <c r="HK166" s="2"/>
      <c r="HL166" s="2"/>
      <c r="HM166" s="2" t="s">
        <v>6</v>
      </c>
      <c r="HN166" s="2" t="s">
        <v>149</v>
      </c>
      <c r="HO166" s="2" t="s">
        <v>150</v>
      </c>
      <c r="HP166" s="2" t="s">
        <v>147</v>
      </c>
      <c r="HQ166" s="2" t="s">
        <v>147</v>
      </c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C167">
        <f>ROW(SmtRes!A260)</f>
        <v>260</v>
      </c>
      <c r="D167">
        <f>ROW(EtalonRes!A256)</f>
        <v>256</v>
      </c>
      <c r="E167" t="s">
        <v>167</v>
      </c>
      <c r="F167" t="s">
        <v>168</v>
      </c>
      <c r="G167" t="s">
        <v>169</v>
      </c>
      <c r="H167" t="s">
        <v>156</v>
      </c>
      <c r="I167">
        <f>ROUND(17/100,9)</f>
        <v>0.17</v>
      </c>
      <c r="J167">
        <v>0</v>
      </c>
      <c r="K167">
        <f>ROUND(17/100,9)</f>
        <v>0.17</v>
      </c>
      <c r="O167">
        <f t="shared" si="128"/>
        <v>1868.58</v>
      </c>
      <c r="P167">
        <f t="shared" si="129"/>
        <v>62.63</v>
      </c>
      <c r="Q167">
        <f t="shared" si="130"/>
        <v>29.88</v>
      </c>
      <c r="R167">
        <f t="shared" si="131"/>
        <v>2.41</v>
      </c>
      <c r="S167">
        <f t="shared" si="132"/>
        <v>1776.07</v>
      </c>
      <c r="T167">
        <f t="shared" si="133"/>
        <v>0</v>
      </c>
      <c r="U167">
        <f t="shared" si="134"/>
        <v>5.4672000000000001</v>
      </c>
      <c r="V167">
        <f t="shared" si="135"/>
        <v>5.1000000000000004E-3</v>
      </c>
      <c r="W167">
        <f t="shared" si="136"/>
        <v>0</v>
      </c>
      <c r="X167">
        <f t="shared" si="137"/>
        <v>1725.13</v>
      </c>
      <c r="Y167">
        <f t="shared" si="138"/>
        <v>907.02</v>
      </c>
      <c r="AA167">
        <v>111285077</v>
      </c>
      <c r="AB167">
        <f t="shared" si="139"/>
        <v>519.97</v>
      </c>
      <c r="AC167">
        <f t="shared" si="140"/>
        <v>186.06</v>
      </c>
      <c r="AD167">
        <f t="shared" si="141"/>
        <v>31.61</v>
      </c>
      <c r="AE167">
        <f t="shared" si="142"/>
        <v>0.41</v>
      </c>
      <c r="AF167">
        <f t="shared" si="143"/>
        <v>302.3</v>
      </c>
      <c r="AG167">
        <f t="shared" si="144"/>
        <v>0</v>
      </c>
      <c r="AH167">
        <f t="shared" si="145"/>
        <v>32.159999999999997</v>
      </c>
      <c r="AI167">
        <f t="shared" si="146"/>
        <v>0.03</v>
      </c>
      <c r="AJ167">
        <f t="shared" si="147"/>
        <v>0</v>
      </c>
      <c r="AK167">
        <v>519.97</v>
      </c>
      <c r="AL167">
        <v>186.06</v>
      </c>
      <c r="AM167">
        <v>31.61</v>
      </c>
      <c r="AN167">
        <v>0.41</v>
      </c>
      <c r="AO167">
        <v>302.3</v>
      </c>
      <c r="AP167">
        <v>0</v>
      </c>
      <c r="AQ167">
        <v>32.159999999999997</v>
      </c>
      <c r="AR167">
        <v>0.03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34.56</v>
      </c>
      <c r="BB167">
        <v>5.56</v>
      </c>
      <c r="BC167">
        <v>1.98</v>
      </c>
      <c r="BD167" t="s">
        <v>6</v>
      </c>
      <c r="BE167" t="s">
        <v>6</v>
      </c>
      <c r="BF167" t="s">
        <v>6</v>
      </c>
      <c r="BG167" t="s">
        <v>6</v>
      </c>
      <c r="BH167">
        <v>0</v>
      </c>
      <c r="BI167">
        <v>2</v>
      </c>
      <c r="BJ167" t="s">
        <v>170</v>
      </c>
      <c r="BM167">
        <v>108001</v>
      </c>
      <c r="BN167">
        <v>0</v>
      </c>
      <c r="BO167" t="s">
        <v>168</v>
      </c>
      <c r="BP167">
        <v>1</v>
      </c>
      <c r="BQ167">
        <v>3</v>
      </c>
      <c r="BR167">
        <v>0</v>
      </c>
      <c r="BS167">
        <v>34.56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97</v>
      </c>
      <c r="CA167">
        <v>51</v>
      </c>
      <c r="CB167" t="s">
        <v>6</v>
      </c>
      <c r="CE167">
        <v>0</v>
      </c>
      <c r="CF167">
        <v>0</v>
      </c>
      <c r="CG167">
        <v>0</v>
      </c>
      <c r="CM167">
        <v>0</v>
      </c>
      <c r="CN167" t="s">
        <v>6</v>
      </c>
      <c r="CO167">
        <v>0</v>
      </c>
      <c r="CP167">
        <f t="shared" si="148"/>
        <v>1868.58</v>
      </c>
      <c r="CQ167">
        <f t="shared" si="149"/>
        <v>368.39879999999999</v>
      </c>
      <c r="CR167">
        <f t="shared" si="150"/>
        <v>175.7516</v>
      </c>
      <c r="CS167">
        <f t="shared" si="151"/>
        <v>14.169600000000001</v>
      </c>
      <c r="CT167">
        <f t="shared" si="152"/>
        <v>10447.488000000001</v>
      </c>
      <c r="CU167">
        <f t="shared" si="153"/>
        <v>0</v>
      </c>
      <c r="CV167">
        <f t="shared" si="154"/>
        <v>32.159999999999997</v>
      </c>
      <c r="CW167">
        <f t="shared" si="155"/>
        <v>0.03</v>
      </c>
      <c r="CX167">
        <f t="shared" si="156"/>
        <v>0</v>
      </c>
      <c r="CY167">
        <f t="shared" si="157"/>
        <v>1725.1256000000001</v>
      </c>
      <c r="CZ167">
        <f t="shared" si="158"/>
        <v>907.02479999999991</v>
      </c>
      <c r="DC167" t="s">
        <v>6</v>
      </c>
      <c r="DD167" t="s">
        <v>6</v>
      </c>
      <c r="DE167" t="s">
        <v>6</v>
      </c>
      <c r="DF167" t="s">
        <v>6</v>
      </c>
      <c r="DG167" t="s">
        <v>6</v>
      </c>
      <c r="DH167" t="s">
        <v>6</v>
      </c>
      <c r="DI167" t="s">
        <v>6</v>
      </c>
      <c r="DJ167" t="s">
        <v>6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156</v>
      </c>
      <c r="DW167" t="s">
        <v>156</v>
      </c>
      <c r="DX167">
        <v>100</v>
      </c>
      <c r="DZ167" t="s">
        <v>6</v>
      </c>
      <c r="EA167" t="s">
        <v>6</v>
      </c>
      <c r="EB167" t="s">
        <v>6</v>
      </c>
      <c r="EC167" t="s">
        <v>6</v>
      </c>
      <c r="EE167">
        <v>110921573</v>
      </c>
      <c r="EF167">
        <v>3</v>
      </c>
      <c r="EG167" t="s">
        <v>142</v>
      </c>
      <c r="EH167">
        <v>0</v>
      </c>
      <c r="EI167" t="s">
        <v>6</v>
      </c>
      <c r="EJ167">
        <v>2</v>
      </c>
      <c r="EK167">
        <v>108001</v>
      </c>
      <c r="EL167" t="s">
        <v>147</v>
      </c>
      <c r="EM167" t="s">
        <v>148</v>
      </c>
      <c r="EO167" t="s">
        <v>6</v>
      </c>
      <c r="EQ167">
        <v>0</v>
      </c>
      <c r="ER167">
        <v>519.97</v>
      </c>
      <c r="ES167">
        <v>186.06</v>
      </c>
      <c r="ET167">
        <v>31.61</v>
      </c>
      <c r="EU167">
        <v>0.41</v>
      </c>
      <c r="EV167">
        <v>302.3</v>
      </c>
      <c r="EW167">
        <v>32.159999999999997</v>
      </c>
      <c r="EX167">
        <v>0.03</v>
      </c>
      <c r="EY167">
        <v>0</v>
      </c>
      <c r="FQ167">
        <v>0</v>
      </c>
      <c r="FR167">
        <f t="shared" si="159"/>
        <v>0</v>
      </c>
      <c r="FS167">
        <v>0</v>
      </c>
      <c r="FX167">
        <v>97</v>
      </c>
      <c r="FY167">
        <v>51</v>
      </c>
      <c r="GA167" t="s">
        <v>6</v>
      </c>
      <c r="GD167">
        <v>1</v>
      </c>
      <c r="GF167">
        <v>-1978394595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60"/>
        <v>0</v>
      </c>
      <c r="GM167">
        <f t="shared" si="161"/>
        <v>4500.7299999999996</v>
      </c>
      <c r="GN167">
        <f t="shared" si="162"/>
        <v>0</v>
      </c>
      <c r="GO167">
        <f t="shared" si="163"/>
        <v>4500.7299999999996</v>
      </c>
      <c r="GP167">
        <f t="shared" si="164"/>
        <v>0</v>
      </c>
      <c r="GR167">
        <v>0</v>
      </c>
      <c r="GS167">
        <v>3</v>
      </c>
      <c r="GT167">
        <v>0</v>
      </c>
      <c r="GU167" t="s">
        <v>6</v>
      </c>
      <c r="GV167">
        <f t="shared" si="165"/>
        <v>0</v>
      </c>
      <c r="GW167">
        <v>1</v>
      </c>
      <c r="GX167">
        <f t="shared" si="166"/>
        <v>0</v>
      </c>
      <c r="HA167">
        <v>0</v>
      </c>
      <c r="HB167">
        <v>0</v>
      </c>
      <c r="HC167">
        <f t="shared" si="167"/>
        <v>0</v>
      </c>
      <c r="HE167" t="s">
        <v>6</v>
      </c>
      <c r="HF167" t="s">
        <v>6</v>
      </c>
      <c r="HM167" t="s">
        <v>6</v>
      </c>
      <c r="HN167" t="s">
        <v>149</v>
      </c>
      <c r="HO167" t="s">
        <v>150</v>
      </c>
      <c r="HP167" t="s">
        <v>147</v>
      </c>
      <c r="HQ167" t="s">
        <v>147</v>
      </c>
      <c r="IK167">
        <v>0</v>
      </c>
    </row>
    <row r="168" spans="1:255" x14ac:dyDescent="0.2">
      <c r="A168" s="2">
        <v>17</v>
      </c>
      <c r="B168" s="2">
        <v>1</v>
      </c>
      <c r="C168" s="2">
        <f>ROW(SmtRes!A268)</f>
        <v>268</v>
      </c>
      <c r="D168" s="2">
        <f>ROW(EtalonRes!A264)</f>
        <v>264</v>
      </c>
      <c r="E168" s="2" t="s">
        <v>171</v>
      </c>
      <c r="F168" s="2" t="s">
        <v>172</v>
      </c>
      <c r="G168" s="2" t="s">
        <v>173</v>
      </c>
      <c r="H168" s="2" t="s">
        <v>156</v>
      </c>
      <c r="I168" s="2">
        <f>ROUND(28/100,9)</f>
        <v>0.28000000000000003</v>
      </c>
      <c r="J168" s="2">
        <v>0</v>
      </c>
      <c r="K168" s="2">
        <f>ROUND(28/100,9)</f>
        <v>0.28000000000000003</v>
      </c>
      <c r="L168" s="2"/>
      <c r="M168" s="2"/>
      <c r="N168" s="2"/>
      <c r="O168" s="2">
        <f t="shared" si="128"/>
        <v>78.33</v>
      </c>
      <c r="P168" s="2">
        <f t="shared" si="129"/>
        <v>13.88</v>
      </c>
      <c r="Q168" s="2">
        <f t="shared" si="130"/>
        <v>20.76</v>
      </c>
      <c r="R168" s="2">
        <f t="shared" si="131"/>
        <v>0.83</v>
      </c>
      <c r="S168" s="2">
        <f t="shared" si="132"/>
        <v>43.69</v>
      </c>
      <c r="T168" s="2">
        <f t="shared" si="133"/>
        <v>0</v>
      </c>
      <c r="U168" s="2">
        <f t="shared" si="134"/>
        <v>4.6480000000000006</v>
      </c>
      <c r="V168" s="2">
        <f t="shared" si="135"/>
        <v>6.1600000000000009E-2</v>
      </c>
      <c r="W168" s="2">
        <f t="shared" si="136"/>
        <v>0</v>
      </c>
      <c r="X168" s="2">
        <f t="shared" si="137"/>
        <v>43.18</v>
      </c>
      <c r="Y168" s="2">
        <f t="shared" si="138"/>
        <v>22.71</v>
      </c>
      <c r="Z168" s="2"/>
      <c r="AA168" s="2">
        <v>111285085</v>
      </c>
      <c r="AB168" s="2">
        <f t="shared" si="139"/>
        <v>279.76</v>
      </c>
      <c r="AC168" s="2">
        <f t="shared" si="140"/>
        <v>49.57</v>
      </c>
      <c r="AD168" s="2">
        <f t="shared" si="141"/>
        <v>74.150000000000006</v>
      </c>
      <c r="AE168" s="2">
        <f t="shared" si="142"/>
        <v>2.97</v>
      </c>
      <c r="AF168" s="2">
        <f t="shared" si="143"/>
        <v>156.04</v>
      </c>
      <c r="AG168" s="2">
        <f t="shared" si="144"/>
        <v>0</v>
      </c>
      <c r="AH168" s="2">
        <f t="shared" si="145"/>
        <v>16.600000000000001</v>
      </c>
      <c r="AI168" s="2">
        <f t="shared" si="146"/>
        <v>0.22</v>
      </c>
      <c r="AJ168" s="2">
        <f t="shared" si="147"/>
        <v>0</v>
      </c>
      <c r="AK168" s="2">
        <v>279.76</v>
      </c>
      <c r="AL168" s="2">
        <v>49.57</v>
      </c>
      <c r="AM168" s="2">
        <v>74.150000000000006</v>
      </c>
      <c r="AN168" s="2">
        <v>2.97</v>
      </c>
      <c r="AO168" s="2">
        <v>156.04</v>
      </c>
      <c r="AP168" s="2">
        <v>0</v>
      </c>
      <c r="AQ168" s="2">
        <v>16.600000000000001</v>
      </c>
      <c r="AR168" s="2">
        <v>0.22</v>
      </c>
      <c r="AS168" s="2">
        <v>0</v>
      </c>
      <c r="AT168" s="2">
        <v>97</v>
      </c>
      <c r="AU168" s="2">
        <v>51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6</v>
      </c>
      <c r="BE168" s="2" t="s">
        <v>6</v>
      </c>
      <c r="BF168" s="2" t="s">
        <v>6</v>
      </c>
      <c r="BG168" s="2" t="s">
        <v>6</v>
      </c>
      <c r="BH168" s="2">
        <v>0</v>
      </c>
      <c r="BI168" s="2">
        <v>2</v>
      </c>
      <c r="BJ168" s="2" t="s">
        <v>174</v>
      </c>
      <c r="BK168" s="2"/>
      <c r="BL168" s="2"/>
      <c r="BM168" s="2">
        <v>108001</v>
      </c>
      <c r="BN168" s="2">
        <v>0</v>
      </c>
      <c r="BO168" s="2" t="s">
        <v>6</v>
      </c>
      <c r="BP168" s="2">
        <v>0</v>
      </c>
      <c r="BQ168" s="2">
        <v>3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6</v>
      </c>
      <c r="BZ168" s="2">
        <v>97</v>
      </c>
      <c r="CA168" s="2">
        <v>51</v>
      </c>
      <c r="CB168" s="2" t="s">
        <v>6</v>
      </c>
      <c r="CC168" s="2"/>
      <c r="CD168" s="2"/>
      <c r="CE168" s="2">
        <v>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6</v>
      </c>
      <c r="CO168" s="2">
        <v>0</v>
      </c>
      <c r="CP168" s="2">
        <f t="shared" si="148"/>
        <v>78.33</v>
      </c>
      <c r="CQ168" s="2">
        <f t="shared" si="149"/>
        <v>49.57</v>
      </c>
      <c r="CR168" s="2">
        <f t="shared" si="150"/>
        <v>74.150000000000006</v>
      </c>
      <c r="CS168" s="2">
        <f t="shared" si="151"/>
        <v>2.97</v>
      </c>
      <c r="CT168" s="2">
        <f t="shared" si="152"/>
        <v>156.04</v>
      </c>
      <c r="CU168" s="2">
        <f t="shared" si="153"/>
        <v>0</v>
      </c>
      <c r="CV168" s="2">
        <f t="shared" si="154"/>
        <v>16.600000000000001</v>
      </c>
      <c r="CW168" s="2">
        <f t="shared" si="155"/>
        <v>0.22</v>
      </c>
      <c r="CX168" s="2">
        <f t="shared" si="156"/>
        <v>0</v>
      </c>
      <c r="CY168" s="2">
        <f t="shared" si="157"/>
        <v>43.184399999999997</v>
      </c>
      <c r="CZ168" s="2">
        <f t="shared" si="158"/>
        <v>22.705200000000001</v>
      </c>
      <c r="DA168" s="2"/>
      <c r="DB168" s="2"/>
      <c r="DC168" s="2" t="s">
        <v>6</v>
      </c>
      <c r="DD168" s="2" t="s">
        <v>6</v>
      </c>
      <c r="DE168" s="2" t="s">
        <v>6</v>
      </c>
      <c r="DF168" s="2" t="s">
        <v>6</v>
      </c>
      <c r="DG168" s="2" t="s">
        <v>6</v>
      </c>
      <c r="DH168" s="2" t="s">
        <v>6</v>
      </c>
      <c r="DI168" s="2" t="s">
        <v>6</v>
      </c>
      <c r="DJ168" s="2" t="s">
        <v>6</v>
      </c>
      <c r="DK168" s="2" t="s">
        <v>6</v>
      </c>
      <c r="DL168" s="2" t="s">
        <v>6</v>
      </c>
      <c r="DM168" s="2" t="s">
        <v>6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1003</v>
      </c>
      <c r="DV168" s="2" t="s">
        <v>156</v>
      </c>
      <c r="DW168" s="2" t="s">
        <v>156</v>
      </c>
      <c r="DX168" s="2">
        <v>100</v>
      </c>
      <c r="DY168" s="2"/>
      <c r="DZ168" s="2" t="s">
        <v>6</v>
      </c>
      <c r="EA168" s="2" t="s">
        <v>6</v>
      </c>
      <c r="EB168" s="2" t="s">
        <v>6</v>
      </c>
      <c r="EC168" s="2" t="s">
        <v>6</v>
      </c>
      <c r="ED168" s="2"/>
      <c r="EE168" s="2">
        <v>110921573</v>
      </c>
      <c r="EF168" s="2">
        <v>3</v>
      </c>
      <c r="EG168" s="2" t="s">
        <v>142</v>
      </c>
      <c r="EH168" s="2">
        <v>0</v>
      </c>
      <c r="EI168" s="2" t="s">
        <v>6</v>
      </c>
      <c r="EJ168" s="2">
        <v>2</v>
      </c>
      <c r="EK168" s="2">
        <v>108001</v>
      </c>
      <c r="EL168" s="2" t="s">
        <v>147</v>
      </c>
      <c r="EM168" s="2" t="s">
        <v>148</v>
      </c>
      <c r="EN168" s="2"/>
      <c r="EO168" s="2" t="s">
        <v>6</v>
      </c>
      <c r="EP168" s="2"/>
      <c r="EQ168" s="2">
        <v>0</v>
      </c>
      <c r="ER168" s="2">
        <v>279.76</v>
      </c>
      <c r="ES168" s="2">
        <v>49.57</v>
      </c>
      <c r="ET168" s="2">
        <v>74.150000000000006</v>
      </c>
      <c r="EU168" s="2">
        <v>2.97</v>
      </c>
      <c r="EV168" s="2">
        <v>156.04</v>
      </c>
      <c r="EW168" s="2">
        <v>16.600000000000001</v>
      </c>
      <c r="EX168" s="2">
        <v>0.22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 t="shared" si="159"/>
        <v>0</v>
      </c>
      <c r="FS168" s="2">
        <v>0</v>
      </c>
      <c r="FT168" s="2"/>
      <c r="FU168" s="2"/>
      <c r="FV168" s="2"/>
      <c r="FW168" s="2"/>
      <c r="FX168" s="2">
        <v>97</v>
      </c>
      <c r="FY168" s="2">
        <v>51</v>
      </c>
      <c r="FZ168" s="2"/>
      <c r="GA168" s="2" t="s">
        <v>6</v>
      </c>
      <c r="GB168" s="2"/>
      <c r="GC168" s="2"/>
      <c r="GD168" s="2">
        <v>1</v>
      </c>
      <c r="GE168" s="2"/>
      <c r="GF168" s="2">
        <v>-1244828252</v>
      </c>
      <c r="GG168" s="2">
        <v>2</v>
      </c>
      <c r="GH168" s="2">
        <v>1</v>
      </c>
      <c r="GI168" s="2">
        <v>-2</v>
      </c>
      <c r="GJ168" s="2">
        <v>0</v>
      </c>
      <c r="GK168" s="2">
        <v>0</v>
      </c>
      <c r="GL168" s="2">
        <f t="shared" si="160"/>
        <v>0</v>
      </c>
      <c r="GM168" s="2">
        <f t="shared" si="161"/>
        <v>144.22</v>
      </c>
      <c r="GN168" s="2">
        <f t="shared" si="162"/>
        <v>0</v>
      </c>
      <c r="GO168" s="2">
        <f t="shared" si="163"/>
        <v>144.22</v>
      </c>
      <c r="GP168" s="2">
        <f t="shared" si="164"/>
        <v>0</v>
      </c>
      <c r="GQ168" s="2"/>
      <c r="GR168" s="2">
        <v>0</v>
      </c>
      <c r="GS168" s="2">
        <v>3</v>
      </c>
      <c r="GT168" s="2">
        <v>0</v>
      </c>
      <c r="GU168" s="2" t="s">
        <v>6</v>
      </c>
      <c r="GV168" s="2">
        <f t="shared" si="165"/>
        <v>0</v>
      </c>
      <c r="GW168" s="2">
        <v>1</v>
      </c>
      <c r="GX168" s="2">
        <f t="shared" si="166"/>
        <v>0</v>
      </c>
      <c r="GY168" s="2"/>
      <c r="GZ168" s="2"/>
      <c r="HA168" s="2">
        <v>0</v>
      </c>
      <c r="HB168" s="2">
        <v>0</v>
      </c>
      <c r="HC168" s="2">
        <f t="shared" si="167"/>
        <v>0</v>
      </c>
      <c r="HD168" s="2"/>
      <c r="HE168" s="2" t="s">
        <v>6</v>
      </c>
      <c r="HF168" s="2" t="s">
        <v>6</v>
      </c>
      <c r="HG168" s="2"/>
      <c r="HH168" s="2"/>
      <c r="HI168" s="2"/>
      <c r="HJ168" s="2"/>
      <c r="HK168" s="2"/>
      <c r="HL168" s="2"/>
      <c r="HM168" s="2" t="s">
        <v>6</v>
      </c>
      <c r="HN168" s="2" t="s">
        <v>149</v>
      </c>
      <c r="HO168" s="2" t="s">
        <v>150</v>
      </c>
      <c r="HP168" s="2" t="s">
        <v>147</v>
      </c>
      <c r="HQ168" s="2" t="s">
        <v>147</v>
      </c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C169">
        <f>ROW(SmtRes!A276)</f>
        <v>276</v>
      </c>
      <c r="D169">
        <f>ROW(EtalonRes!A272)</f>
        <v>272</v>
      </c>
      <c r="E169" t="s">
        <v>171</v>
      </c>
      <c r="F169" t="s">
        <v>172</v>
      </c>
      <c r="G169" t="s">
        <v>173</v>
      </c>
      <c r="H169" t="s">
        <v>156</v>
      </c>
      <c r="I169">
        <f>ROUND(28/100,9)</f>
        <v>0.28000000000000003</v>
      </c>
      <c r="J169">
        <v>0</v>
      </c>
      <c r="K169">
        <f>ROUND(28/100,9)</f>
        <v>0.28000000000000003</v>
      </c>
      <c r="O169">
        <f t="shared" si="128"/>
        <v>1873.91</v>
      </c>
      <c r="P169">
        <f t="shared" si="129"/>
        <v>143.24</v>
      </c>
      <c r="Q169">
        <f t="shared" si="130"/>
        <v>220.7</v>
      </c>
      <c r="R169">
        <f t="shared" si="131"/>
        <v>28.74</v>
      </c>
      <c r="S169">
        <f t="shared" si="132"/>
        <v>1509.97</v>
      </c>
      <c r="T169">
        <f t="shared" si="133"/>
        <v>0</v>
      </c>
      <c r="U169">
        <f t="shared" si="134"/>
        <v>4.6480000000000006</v>
      </c>
      <c r="V169">
        <f t="shared" si="135"/>
        <v>6.1600000000000009E-2</v>
      </c>
      <c r="W169">
        <f t="shared" si="136"/>
        <v>0</v>
      </c>
      <c r="X169">
        <f t="shared" si="137"/>
        <v>1492.55</v>
      </c>
      <c r="Y169">
        <f t="shared" si="138"/>
        <v>784.74</v>
      </c>
      <c r="AA169">
        <v>111285077</v>
      </c>
      <c r="AB169">
        <f t="shared" si="139"/>
        <v>279.76</v>
      </c>
      <c r="AC169">
        <f t="shared" si="140"/>
        <v>49.57</v>
      </c>
      <c r="AD169">
        <f t="shared" si="141"/>
        <v>74.150000000000006</v>
      </c>
      <c r="AE169">
        <f t="shared" si="142"/>
        <v>2.97</v>
      </c>
      <c r="AF169">
        <f t="shared" si="143"/>
        <v>156.04</v>
      </c>
      <c r="AG169">
        <f t="shared" si="144"/>
        <v>0</v>
      </c>
      <c r="AH169">
        <f t="shared" si="145"/>
        <v>16.600000000000001</v>
      </c>
      <c r="AI169">
        <f t="shared" si="146"/>
        <v>0.22</v>
      </c>
      <c r="AJ169">
        <f t="shared" si="147"/>
        <v>0</v>
      </c>
      <c r="AK169">
        <v>279.76</v>
      </c>
      <c r="AL169">
        <v>49.57</v>
      </c>
      <c r="AM169">
        <v>74.150000000000006</v>
      </c>
      <c r="AN169">
        <v>2.97</v>
      </c>
      <c r="AO169">
        <v>156.04</v>
      </c>
      <c r="AP169">
        <v>0</v>
      </c>
      <c r="AQ169">
        <v>16.600000000000001</v>
      </c>
      <c r="AR169">
        <v>0.22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34.56</v>
      </c>
      <c r="BB169">
        <v>10.63</v>
      </c>
      <c r="BC169">
        <v>10.32</v>
      </c>
      <c r="BD169" t="s">
        <v>6</v>
      </c>
      <c r="BE169" t="s">
        <v>6</v>
      </c>
      <c r="BF169" t="s">
        <v>6</v>
      </c>
      <c r="BG169" t="s">
        <v>6</v>
      </c>
      <c r="BH169">
        <v>0</v>
      </c>
      <c r="BI169">
        <v>2</v>
      </c>
      <c r="BJ169" t="s">
        <v>174</v>
      </c>
      <c r="BM169">
        <v>108001</v>
      </c>
      <c r="BN169">
        <v>0</v>
      </c>
      <c r="BO169" t="s">
        <v>172</v>
      </c>
      <c r="BP169">
        <v>1</v>
      </c>
      <c r="BQ169">
        <v>3</v>
      </c>
      <c r="BR169">
        <v>0</v>
      </c>
      <c r="BS169">
        <v>34.56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6</v>
      </c>
      <c r="BZ169">
        <v>97</v>
      </c>
      <c r="CA169">
        <v>51</v>
      </c>
      <c r="CB169" t="s">
        <v>6</v>
      </c>
      <c r="CE169">
        <v>0</v>
      </c>
      <c r="CF169">
        <v>0</v>
      </c>
      <c r="CG169">
        <v>0</v>
      </c>
      <c r="CM169">
        <v>0</v>
      </c>
      <c r="CN169" t="s">
        <v>6</v>
      </c>
      <c r="CO169">
        <v>0</v>
      </c>
      <c r="CP169">
        <f t="shared" si="148"/>
        <v>1873.91</v>
      </c>
      <c r="CQ169">
        <f t="shared" si="149"/>
        <v>511.56240000000003</v>
      </c>
      <c r="CR169">
        <f t="shared" si="150"/>
        <v>788.21450000000016</v>
      </c>
      <c r="CS169">
        <f t="shared" si="151"/>
        <v>102.64320000000001</v>
      </c>
      <c r="CT169">
        <f t="shared" si="152"/>
        <v>5392.7424000000001</v>
      </c>
      <c r="CU169">
        <f t="shared" si="153"/>
        <v>0</v>
      </c>
      <c r="CV169">
        <f t="shared" si="154"/>
        <v>16.600000000000001</v>
      </c>
      <c r="CW169">
        <f t="shared" si="155"/>
        <v>0.22</v>
      </c>
      <c r="CX169">
        <f t="shared" si="156"/>
        <v>0</v>
      </c>
      <c r="CY169">
        <f t="shared" si="157"/>
        <v>1492.5487000000001</v>
      </c>
      <c r="CZ169">
        <f t="shared" si="158"/>
        <v>784.74210000000005</v>
      </c>
      <c r="DC169" t="s">
        <v>6</v>
      </c>
      <c r="DD169" t="s">
        <v>6</v>
      </c>
      <c r="DE169" t="s">
        <v>6</v>
      </c>
      <c r="DF169" t="s">
        <v>6</v>
      </c>
      <c r="DG169" t="s">
        <v>6</v>
      </c>
      <c r="DH169" t="s">
        <v>6</v>
      </c>
      <c r="DI169" t="s">
        <v>6</v>
      </c>
      <c r="DJ169" t="s">
        <v>6</v>
      </c>
      <c r="DK169" t="s">
        <v>6</v>
      </c>
      <c r="DL169" t="s">
        <v>6</v>
      </c>
      <c r="DM169" t="s">
        <v>6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156</v>
      </c>
      <c r="DW169" t="s">
        <v>156</v>
      </c>
      <c r="DX169">
        <v>100</v>
      </c>
      <c r="DZ169" t="s">
        <v>6</v>
      </c>
      <c r="EA169" t="s">
        <v>6</v>
      </c>
      <c r="EB169" t="s">
        <v>6</v>
      </c>
      <c r="EC169" t="s">
        <v>6</v>
      </c>
      <c r="EE169">
        <v>110921573</v>
      </c>
      <c r="EF169">
        <v>3</v>
      </c>
      <c r="EG169" t="s">
        <v>142</v>
      </c>
      <c r="EH169">
        <v>0</v>
      </c>
      <c r="EI169" t="s">
        <v>6</v>
      </c>
      <c r="EJ169">
        <v>2</v>
      </c>
      <c r="EK169">
        <v>108001</v>
      </c>
      <c r="EL169" t="s">
        <v>147</v>
      </c>
      <c r="EM169" t="s">
        <v>148</v>
      </c>
      <c r="EO169" t="s">
        <v>6</v>
      </c>
      <c r="EQ169">
        <v>0</v>
      </c>
      <c r="ER169">
        <v>279.76</v>
      </c>
      <c r="ES169">
        <v>49.57</v>
      </c>
      <c r="ET169">
        <v>74.150000000000006</v>
      </c>
      <c r="EU169">
        <v>2.97</v>
      </c>
      <c r="EV169">
        <v>156.04</v>
      </c>
      <c r="EW169">
        <v>16.600000000000001</v>
      </c>
      <c r="EX169">
        <v>0.22</v>
      </c>
      <c r="EY169">
        <v>0</v>
      </c>
      <c r="FQ169">
        <v>0</v>
      </c>
      <c r="FR169">
        <f t="shared" si="159"/>
        <v>0</v>
      </c>
      <c r="FS169">
        <v>0</v>
      </c>
      <c r="FX169">
        <v>97</v>
      </c>
      <c r="FY169">
        <v>51</v>
      </c>
      <c r="GA169" t="s">
        <v>6</v>
      </c>
      <c r="GD169">
        <v>1</v>
      </c>
      <c r="GF169">
        <v>-1244828252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60"/>
        <v>0</v>
      </c>
      <c r="GM169">
        <f t="shared" si="161"/>
        <v>4151.2</v>
      </c>
      <c r="GN169">
        <f t="shared" si="162"/>
        <v>0</v>
      </c>
      <c r="GO169">
        <f t="shared" si="163"/>
        <v>4151.2</v>
      </c>
      <c r="GP169">
        <f t="shared" si="164"/>
        <v>0</v>
      </c>
      <c r="GR169">
        <v>0</v>
      </c>
      <c r="GS169">
        <v>3</v>
      </c>
      <c r="GT169">
        <v>0</v>
      </c>
      <c r="GU169" t="s">
        <v>6</v>
      </c>
      <c r="GV169">
        <f t="shared" si="165"/>
        <v>0</v>
      </c>
      <c r="GW169">
        <v>1</v>
      </c>
      <c r="GX169">
        <f t="shared" si="166"/>
        <v>0</v>
      </c>
      <c r="HA169">
        <v>0</v>
      </c>
      <c r="HB169">
        <v>0</v>
      </c>
      <c r="HC169">
        <f t="shared" si="167"/>
        <v>0</v>
      </c>
      <c r="HE169" t="s">
        <v>6</v>
      </c>
      <c r="HF169" t="s">
        <v>6</v>
      </c>
      <c r="HM169" t="s">
        <v>6</v>
      </c>
      <c r="HN169" t="s">
        <v>149</v>
      </c>
      <c r="HO169" t="s">
        <v>150</v>
      </c>
      <c r="HP169" t="s">
        <v>147</v>
      </c>
      <c r="HQ169" t="s">
        <v>147</v>
      </c>
      <c r="IK169">
        <v>0</v>
      </c>
    </row>
    <row r="171" spans="1:255" x14ac:dyDescent="0.2">
      <c r="A171" s="3">
        <v>51</v>
      </c>
      <c r="B171" s="3">
        <f>B150</f>
        <v>1</v>
      </c>
      <c r="C171" s="3">
        <f>A150</f>
        <v>4</v>
      </c>
      <c r="D171" s="3">
        <f>ROW(A150)</f>
        <v>150</v>
      </c>
      <c r="E171" s="3"/>
      <c r="F171" s="3" t="str">
        <f>IF(F150&lt;&gt;"",F150,"")</f>
        <v>Новый раздел</v>
      </c>
      <c r="G171" s="3" t="str">
        <f>IF(G150&lt;&gt;"",G150,"")</f>
        <v>Монтажные работы</v>
      </c>
      <c r="H171" s="3">
        <v>0</v>
      </c>
      <c r="I171" s="3"/>
      <c r="J171" s="3"/>
      <c r="K171" s="3"/>
      <c r="L171" s="3"/>
      <c r="M171" s="3"/>
      <c r="N171" s="3"/>
      <c r="O171" s="3">
        <f t="shared" ref="O171:T171" si="168">ROUND(AB171,2)</f>
        <v>6461.47</v>
      </c>
      <c r="P171" s="3">
        <f t="shared" si="168"/>
        <v>2176.77</v>
      </c>
      <c r="Q171" s="3">
        <f t="shared" si="168"/>
        <v>3320.94</v>
      </c>
      <c r="R171" s="3">
        <f t="shared" si="168"/>
        <v>235.8</v>
      </c>
      <c r="S171" s="3">
        <f t="shared" si="168"/>
        <v>963.76</v>
      </c>
      <c r="T171" s="3">
        <f t="shared" si="168"/>
        <v>0</v>
      </c>
      <c r="U171" s="3">
        <f>AH171</f>
        <v>100.41520000000001</v>
      </c>
      <c r="V171" s="3">
        <f>AI171</f>
        <v>17.466699999999996</v>
      </c>
      <c r="W171" s="3">
        <f>ROUND(AJ171,2)</f>
        <v>0</v>
      </c>
      <c r="X171" s="3">
        <f>ROUND(AK171,2)</f>
        <v>1163.57</v>
      </c>
      <c r="Y171" s="3">
        <f>ROUND(AL171,2)</f>
        <v>611.78</v>
      </c>
      <c r="Z171" s="3"/>
      <c r="AA171" s="3"/>
      <c r="AB171" s="3">
        <f>ROUND(SUMIF(AA154:AA169,"=111285085",O154:O169),2)</f>
        <v>6461.47</v>
      </c>
      <c r="AC171" s="3">
        <f>ROUND(SUMIF(AA154:AA169,"=111285085",P154:P169),2)</f>
        <v>2176.77</v>
      </c>
      <c r="AD171" s="3">
        <f>ROUND(SUMIF(AA154:AA169,"=111285085",Q154:Q169),2)</f>
        <v>3320.94</v>
      </c>
      <c r="AE171" s="3">
        <f>ROUND(SUMIF(AA154:AA169,"=111285085",R154:R169),2)</f>
        <v>235.8</v>
      </c>
      <c r="AF171" s="3">
        <f>ROUND(SUMIF(AA154:AA169,"=111285085",S154:S169),2)</f>
        <v>963.76</v>
      </c>
      <c r="AG171" s="3">
        <f>ROUND(SUMIF(AA154:AA169,"=111285085",T154:T169),2)</f>
        <v>0</v>
      </c>
      <c r="AH171" s="3">
        <f>SUMIF(AA154:AA169,"=111285085",U154:U169)</f>
        <v>100.41520000000001</v>
      </c>
      <c r="AI171" s="3">
        <f>SUMIF(AA154:AA169,"=111285085",V154:V169)</f>
        <v>17.466699999999996</v>
      </c>
      <c r="AJ171" s="3">
        <f>ROUND(SUMIF(AA154:AA169,"=111285085",W154:W169),2)</f>
        <v>0</v>
      </c>
      <c r="AK171" s="3">
        <f>ROUND(SUMIF(AA154:AA169,"=111285085",X154:X169),2)</f>
        <v>1163.57</v>
      </c>
      <c r="AL171" s="3">
        <f>ROUND(SUMIF(AA154:AA169,"=111285085",Y154:Y169),2)</f>
        <v>611.78</v>
      </c>
      <c r="AM171" s="3"/>
      <c r="AN171" s="3"/>
      <c r="AO171" s="3">
        <f t="shared" ref="AO171:BD171" si="169">ROUND(BX171,2)</f>
        <v>0</v>
      </c>
      <c r="AP171" s="3">
        <f t="shared" si="169"/>
        <v>0</v>
      </c>
      <c r="AQ171" s="3">
        <f t="shared" si="169"/>
        <v>0</v>
      </c>
      <c r="AR171" s="3">
        <f t="shared" si="169"/>
        <v>8236.82</v>
      </c>
      <c r="AS171" s="3">
        <f t="shared" si="169"/>
        <v>0</v>
      </c>
      <c r="AT171" s="3">
        <f t="shared" si="169"/>
        <v>8236.82</v>
      </c>
      <c r="AU171" s="3">
        <f t="shared" si="169"/>
        <v>0</v>
      </c>
      <c r="AV171" s="3">
        <f t="shared" si="169"/>
        <v>2176.77</v>
      </c>
      <c r="AW171" s="3">
        <f t="shared" si="169"/>
        <v>2176.77</v>
      </c>
      <c r="AX171" s="3">
        <f t="shared" si="169"/>
        <v>0</v>
      </c>
      <c r="AY171" s="3">
        <f t="shared" si="169"/>
        <v>2176.77</v>
      </c>
      <c r="AZ171" s="3">
        <f t="shared" si="169"/>
        <v>0</v>
      </c>
      <c r="BA171" s="3">
        <f t="shared" si="169"/>
        <v>0</v>
      </c>
      <c r="BB171" s="3">
        <f t="shared" si="169"/>
        <v>0</v>
      </c>
      <c r="BC171" s="3">
        <f t="shared" si="169"/>
        <v>0</v>
      </c>
      <c r="BD171" s="3">
        <f t="shared" si="169"/>
        <v>0</v>
      </c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>
        <f>ROUND(SUMIF(AA154:AA169,"=111285085",FQ154:FQ169),2)</f>
        <v>0</v>
      </c>
      <c r="BY171" s="3">
        <f>ROUND(SUMIF(AA154:AA169,"=111285085",FR154:FR169),2)</f>
        <v>0</v>
      </c>
      <c r="BZ171" s="3">
        <f>ROUND(SUMIF(AA154:AA169,"=111285085",GL154:GL169),2)</f>
        <v>0</v>
      </c>
      <c r="CA171" s="3">
        <f>ROUND(SUMIF(AA154:AA169,"=111285085",GM154:GM169),2)</f>
        <v>8236.82</v>
      </c>
      <c r="CB171" s="3">
        <f>ROUND(SUMIF(AA154:AA169,"=111285085",GN154:GN169),2)</f>
        <v>0</v>
      </c>
      <c r="CC171" s="3">
        <f>ROUND(SUMIF(AA154:AA169,"=111285085",GO154:GO169),2)</f>
        <v>8236.82</v>
      </c>
      <c r="CD171" s="3">
        <f>ROUND(SUMIF(AA154:AA169,"=111285085",GP154:GP169),2)</f>
        <v>0</v>
      </c>
      <c r="CE171" s="3">
        <f>AC171-BX171</f>
        <v>2176.77</v>
      </c>
      <c r="CF171" s="3">
        <f>AC171-BY171</f>
        <v>2176.77</v>
      </c>
      <c r="CG171" s="3">
        <f>BX171-BZ171</f>
        <v>0</v>
      </c>
      <c r="CH171" s="3">
        <f>AC171-BX171-BY171+BZ171</f>
        <v>2176.77</v>
      </c>
      <c r="CI171" s="3">
        <f>BY171-BZ171</f>
        <v>0</v>
      </c>
      <c r="CJ171" s="3">
        <f>ROUND(SUMIF(AA154:AA169,"=111285085",GX154:GX169),2)</f>
        <v>0</v>
      </c>
      <c r="CK171" s="3">
        <f>ROUND(SUMIF(AA154:AA169,"=111285085",GY154:GY169),2)</f>
        <v>0</v>
      </c>
      <c r="CL171" s="3">
        <f>ROUND(SUMIF(AA154:AA169,"=111285085",GZ154:GZ169),2)</f>
        <v>0</v>
      </c>
      <c r="CM171" s="3">
        <f>ROUND(SUMIF(AA154:AA169,"=111285085",HD154:HD169),2)</f>
        <v>0</v>
      </c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4">
        <f t="shared" ref="DG171:DL171" si="170">ROUND(DT171,2)</f>
        <v>88223.61</v>
      </c>
      <c r="DH171" s="4">
        <f t="shared" si="170"/>
        <v>17895.330000000002</v>
      </c>
      <c r="DI171" s="4">
        <f t="shared" si="170"/>
        <v>37020.660000000003</v>
      </c>
      <c r="DJ171" s="4">
        <f t="shared" si="170"/>
        <v>8149.29</v>
      </c>
      <c r="DK171" s="4">
        <f t="shared" si="170"/>
        <v>33307.620000000003</v>
      </c>
      <c r="DL171" s="4">
        <f t="shared" si="170"/>
        <v>0</v>
      </c>
      <c r="DM171" s="4">
        <f>DZ171</f>
        <v>100.41520000000001</v>
      </c>
      <c r="DN171" s="4">
        <f>EA171</f>
        <v>17.466699999999996</v>
      </c>
      <c r="DO171" s="4">
        <f>ROUND(EB171,2)</f>
        <v>0</v>
      </c>
      <c r="DP171" s="4">
        <f>ROUND(EC171,2)</f>
        <v>40213.21</v>
      </c>
      <c r="DQ171" s="4">
        <f>ROUND(ED171,2)</f>
        <v>21143.02</v>
      </c>
      <c r="DR171" s="4"/>
      <c r="DS171" s="4"/>
      <c r="DT171" s="4">
        <f>ROUND(SUMIF(AA154:AA169,"=111285077",O154:O169),2)</f>
        <v>88223.61</v>
      </c>
      <c r="DU171" s="4">
        <f>ROUND(SUMIF(AA154:AA169,"=111285077",P154:P169),2)</f>
        <v>17895.330000000002</v>
      </c>
      <c r="DV171" s="4">
        <f>ROUND(SUMIF(AA154:AA169,"=111285077",Q154:Q169),2)</f>
        <v>37020.660000000003</v>
      </c>
      <c r="DW171" s="4">
        <f>ROUND(SUMIF(AA154:AA169,"=111285077",R154:R169),2)</f>
        <v>8149.29</v>
      </c>
      <c r="DX171" s="4">
        <f>ROUND(SUMIF(AA154:AA169,"=111285077",S154:S169),2)</f>
        <v>33307.620000000003</v>
      </c>
      <c r="DY171" s="4">
        <f>ROUND(SUMIF(AA154:AA169,"=111285077",T154:T169),2)</f>
        <v>0</v>
      </c>
      <c r="DZ171" s="4">
        <f>SUMIF(AA154:AA169,"=111285077",U154:U169)</f>
        <v>100.41520000000001</v>
      </c>
      <c r="EA171" s="4">
        <f>SUMIF(AA154:AA169,"=111285077",V154:V169)</f>
        <v>17.466699999999996</v>
      </c>
      <c r="EB171" s="4">
        <f>ROUND(SUMIF(AA154:AA169,"=111285077",W154:W169),2)</f>
        <v>0</v>
      </c>
      <c r="EC171" s="4">
        <f>ROUND(SUMIF(AA154:AA169,"=111285077",X154:X169),2)</f>
        <v>40213.21</v>
      </c>
      <c r="ED171" s="4">
        <f>ROUND(SUMIF(AA154:AA169,"=111285077",Y154:Y169),2)</f>
        <v>21143.02</v>
      </c>
      <c r="EE171" s="4"/>
      <c r="EF171" s="4"/>
      <c r="EG171" s="4">
        <f t="shared" ref="EG171:EV171" si="171">ROUND(FP171,2)</f>
        <v>0</v>
      </c>
      <c r="EH171" s="4">
        <f t="shared" si="171"/>
        <v>0</v>
      </c>
      <c r="EI171" s="4">
        <f t="shared" si="171"/>
        <v>0</v>
      </c>
      <c r="EJ171" s="4">
        <f t="shared" si="171"/>
        <v>149579.84</v>
      </c>
      <c r="EK171" s="4">
        <f t="shared" si="171"/>
        <v>0</v>
      </c>
      <c r="EL171" s="4">
        <f t="shared" si="171"/>
        <v>149579.84</v>
      </c>
      <c r="EM171" s="4">
        <f t="shared" si="171"/>
        <v>0</v>
      </c>
      <c r="EN171" s="4">
        <f t="shared" si="171"/>
        <v>17895.330000000002</v>
      </c>
      <c r="EO171" s="4">
        <f t="shared" si="171"/>
        <v>17895.330000000002</v>
      </c>
      <c r="EP171" s="4">
        <f t="shared" si="171"/>
        <v>0</v>
      </c>
      <c r="EQ171" s="4">
        <f t="shared" si="171"/>
        <v>17895.330000000002</v>
      </c>
      <c r="ER171" s="4">
        <f t="shared" si="171"/>
        <v>0</v>
      </c>
      <c r="ES171" s="4">
        <f t="shared" si="171"/>
        <v>0</v>
      </c>
      <c r="ET171" s="4">
        <f t="shared" si="171"/>
        <v>0</v>
      </c>
      <c r="EU171" s="4">
        <f t="shared" si="171"/>
        <v>0</v>
      </c>
      <c r="EV171" s="4">
        <f t="shared" si="171"/>
        <v>0</v>
      </c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>
        <f>ROUND(SUMIF(AA154:AA169,"=111285077",FQ154:FQ169),2)</f>
        <v>0</v>
      </c>
      <c r="FQ171" s="4">
        <f>ROUND(SUMIF(AA154:AA169,"=111285077",FR154:FR169),2)</f>
        <v>0</v>
      </c>
      <c r="FR171" s="4">
        <f>ROUND(SUMIF(AA154:AA169,"=111285077",GL154:GL169),2)</f>
        <v>0</v>
      </c>
      <c r="FS171" s="4">
        <f>ROUND(SUMIF(AA154:AA169,"=111285077",GM154:GM169),2)</f>
        <v>149579.84</v>
      </c>
      <c r="FT171" s="4">
        <f>ROUND(SUMIF(AA154:AA169,"=111285077",GN154:GN169),2)</f>
        <v>0</v>
      </c>
      <c r="FU171" s="4">
        <f>ROUND(SUMIF(AA154:AA169,"=111285077",GO154:GO169),2)</f>
        <v>149579.84</v>
      </c>
      <c r="FV171" s="4">
        <f>ROUND(SUMIF(AA154:AA169,"=111285077",GP154:GP169),2)</f>
        <v>0</v>
      </c>
      <c r="FW171" s="4">
        <f>DU171-FP171</f>
        <v>17895.330000000002</v>
      </c>
      <c r="FX171" s="4">
        <f>DU171-FQ171</f>
        <v>17895.330000000002</v>
      </c>
      <c r="FY171" s="4">
        <f>FP171-FR171</f>
        <v>0</v>
      </c>
      <c r="FZ171" s="4">
        <f>DU171-FP171-FQ171+FR171</f>
        <v>17895.330000000002</v>
      </c>
      <c r="GA171" s="4">
        <f>FQ171-FR171</f>
        <v>0</v>
      </c>
      <c r="GB171" s="4">
        <f>ROUND(SUMIF(AA154:AA169,"=111285077",GX154:GX169),2)</f>
        <v>0</v>
      </c>
      <c r="GC171" s="4">
        <f>ROUND(SUMIF(AA154:AA169,"=111285077",GY154:GY169),2)</f>
        <v>0</v>
      </c>
      <c r="GD171" s="4">
        <f>ROUND(SUMIF(AA154:AA169,"=111285077",GZ154:GZ169),2)</f>
        <v>0</v>
      </c>
      <c r="GE171" s="4">
        <f>ROUND(SUMIF(AA154:AA169,"=111285077",HD154:HD169),2)</f>
        <v>0</v>
      </c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201</v>
      </c>
      <c r="F173" s="5">
        <f>ROUND(Source!O171,O173)</f>
        <v>6461.47</v>
      </c>
      <c r="G173" s="5" t="s">
        <v>65</v>
      </c>
      <c r="H173" s="5" t="s">
        <v>66</v>
      </c>
      <c r="I173" s="5"/>
      <c r="J173" s="5"/>
      <c r="K173" s="5">
        <v>201</v>
      </c>
      <c r="L173" s="5">
        <v>1</v>
      </c>
      <c r="M173" s="5">
        <v>3</v>
      </c>
      <c r="N173" s="5" t="s">
        <v>6</v>
      </c>
      <c r="O173" s="5">
        <v>2</v>
      </c>
      <c r="P173" s="5">
        <f>ROUND(Source!DG171,O173)</f>
        <v>88223.61</v>
      </c>
      <c r="Q173" s="5"/>
      <c r="R173" s="5"/>
      <c r="S173" s="5"/>
      <c r="T173" s="5"/>
      <c r="U173" s="5"/>
      <c r="V173" s="5"/>
      <c r="W173" s="5">
        <v>6461.47</v>
      </c>
      <c r="X173" s="5">
        <v>1</v>
      </c>
      <c r="Y173" s="5">
        <v>6461.47</v>
      </c>
      <c r="Z173" s="5">
        <v>88223.61</v>
      </c>
      <c r="AA173" s="5">
        <v>1</v>
      </c>
      <c r="AB173" s="5">
        <v>88223.61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202</v>
      </c>
      <c r="F174" s="5">
        <f>ROUND(Source!P171,O174)</f>
        <v>2176.77</v>
      </c>
      <c r="G174" s="5" t="s">
        <v>67</v>
      </c>
      <c r="H174" s="5" t="s">
        <v>68</v>
      </c>
      <c r="I174" s="5"/>
      <c r="J174" s="5"/>
      <c r="K174" s="5">
        <v>202</v>
      </c>
      <c r="L174" s="5">
        <v>2</v>
      </c>
      <c r="M174" s="5">
        <v>3</v>
      </c>
      <c r="N174" s="5" t="s">
        <v>6</v>
      </c>
      <c r="O174" s="5">
        <v>2</v>
      </c>
      <c r="P174" s="5">
        <f>ROUND(Source!DH171,O174)</f>
        <v>17895.330000000002</v>
      </c>
      <c r="Q174" s="5"/>
      <c r="R174" s="5"/>
      <c r="S174" s="5"/>
      <c r="T174" s="5"/>
      <c r="U174" s="5"/>
      <c r="V174" s="5"/>
      <c r="W174" s="5">
        <v>2176.77</v>
      </c>
      <c r="X174" s="5">
        <v>1</v>
      </c>
      <c r="Y174" s="5">
        <v>2176.77</v>
      </c>
      <c r="Z174" s="5">
        <v>17895.330000000002</v>
      </c>
      <c r="AA174" s="5">
        <v>1</v>
      </c>
      <c r="AB174" s="5">
        <v>17895.330000000002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222</v>
      </c>
      <c r="F175" s="5">
        <f>ROUND(Source!AO171,O175)</f>
        <v>0</v>
      </c>
      <c r="G175" s="5" t="s">
        <v>69</v>
      </c>
      <c r="H175" s="5" t="s">
        <v>70</v>
      </c>
      <c r="I175" s="5"/>
      <c r="J175" s="5"/>
      <c r="K175" s="5">
        <v>222</v>
      </c>
      <c r="L175" s="5">
        <v>3</v>
      </c>
      <c r="M175" s="5">
        <v>3</v>
      </c>
      <c r="N175" s="5" t="s">
        <v>6</v>
      </c>
      <c r="O175" s="5">
        <v>2</v>
      </c>
      <c r="P175" s="5">
        <f>ROUND(Source!EG171,O175)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225</v>
      </c>
      <c r="F176" s="5">
        <f>ROUND(Source!AV171,O176)</f>
        <v>2176.77</v>
      </c>
      <c r="G176" s="5" t="s">
        <v>71</v>
      </c>
      <c r="H176" s="5" t="s">
        <v>72</v>
      </c>
      <c r="I176" s="5"/>
      <c r="J176" s="5"/>
      <c r="K176" s="5">
        <v>225</v>
      </c>
      <c r="L176" s="5">
        <v>4</v>
      </c>
      <c r="M176" s="5">
        <v>3</v>
      </c>
      <c r="N176" s="5" t="s">
        <v>6</v>
      </c>
      <c r="O176" s="5">
        <v>2</v>
      </c>
      <c r="P176" s="5">
        <f>ROUND(Source!EN171,O176)</f>
        <v>17895.330000000002</v>
      </c>
      <c r="Q176" s="5"/>
      <c r="R176" s="5"/>
      <c r="S176" s="5"/>
      <c r="T176" s="5"/>
      <c r="U176" s="5"/>
      <c r="V176" s="5"/>
      <c r="W176" s="5">
        <v>2176.77</v>
      </c>
      <c r="X176" s="5">
        <v>1</v>
      </c>
      <c r="Y176" s="5">
        <v>2176.77</v>
      </c>
      <c r="Z176" s="5">
        <v>17895.330000000002</v>
      </c>
      <c r="AA176" s="5">
        <v>1</v>
      </c>
      <c r="AB176" s="5">
        <v>17895.330000000002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226</v>
      </c>
      <c r="F177" s="5">
        <f>ROUND(Source!AW171,O177)</f>
        <v>2176.77</v>
      </c>
      <c r="G177" s="5" t="s">
        <v>73</v>
      </c>
      <c r="H177" s="5" t="s">
        <v>74</v>
      </c>
      <c r="I177" s="5"/>
      <c r="J177" s="5"/>
      <c r="K177" s="5">
        <v>226</v>
      </c>
      <c r="L177" s="5">
        <v>5</v>
      </c>
      <c r="M177" s="5">
        <v>3</v>
      </c>
      <c r="N177" s="5" t="s">
        <v>6</v>
      </c>
      <c r="O177" s="5">
        <v>2</v>
      </c>
      <c r="P177" s="5">
        <f>ROUND(Source!EO171,O177)</f>
        <v>17895.330000000002</v>
      </c>
      <c r="Q177" s="5"/>
      <c r="R177" s="5"/>
      <c r="S177" s="5"/>
      <c r="T177" s="5"/>
      <c r="U177" s="5"/>
      <c r="V177" s="5"/>
      <c r="W177" s="5">
        <v>2176.77</v>
      </c>
      <c r="X177" s="5">
        <v>1</v>
      </c>
      <c r="Y177" s="5">
        <v>2176.77</v>
      </c>
      <c r="Z177" s="5">
        <v>17895.330000000002</v>
      </c>
      <c r="AA177" s="5">
        <v>1</v>
      </c>
      <c r="AB177" s="5">
        <v>17895.330000000002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227</v>
      </c>
      <c r="F178" s="5">
        <f>ROUND(Source!AX171,O178)</f>
        <v>0</v>
      </c>
      <c r="G178" s="5" t="s">
        <v>75</v>
      </c>
      <c r="H178" s="5" t="s">
        <v>76</v>
      </c>
      <c r="I178" s="5"/>
      <c r="J178" s="5"/>
      <c r="K178" s="5">
        <v>227</v>
      </c>
      <c r="L178" s="5">
        <v>6</v>
      </c>
      <c r="M178" s="5">
        <v>3</v>
      </c>
      <c r="N178" s="5" t="s">
        <v>6</v>
      </c>
      <c r="O178" s="5">
        <v>2</v>
      </c>
      <c r="P178" s="5">
        <f>ROUND(Source!EP171,O178)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228</v>
      </c>
      <c r="F179" s="5">
        <f>ROUND(Source!AY171,O179)</f>
        <v>2176.77</v>
      </c>
      <c r="G179" s="5" t="s">
        <v>77</v>
      </c>
      <c r="H179" s="5" t="s">
        <v>78</v>
      </c>
      <c r="I179" s="5"/>
      <c r="J179" s="5"/>
      <c r="K179" s="5">
        <v>228</v>
      </c>
      <c r="L179" s="5">
        <v>7</v>
      </c>
      <c r="M179" s="5">
        <v>3</v>
      </c>
      <c r="N179" s="5" t="s">
        <v>6</v>
      </c>
      <c r="O179" s="5">
        <v>2</v>
      </c>
      <c r="P179" s="5">
        <f>ROUND(Source!EQ171,O179)</f>
        <v>17895.330000000002</v>
      </c>
      <c r="Q179" s="5"/>
      <c r="R179" s="5"/>
      <c r="S179" s="5"/>
      <c r="T179" s="5"/>
      <c r="U179" s="5"/>
      <c r="V179" s="5"/>
      <c r="W179" s="5">
        <v>2176.77</v>
      </c>
      <c r="X179" s="5">
        <v>1</v>
      </c>
      <c r="Y179" s="5">
        <v>2176.77</v>
      </c>
      <c r="Z179" s="5">
        <v>17895.330000000002</v>
      </c>
      <c r="AA179" s="5">
        <v>1</v>
      </c>
      <c r="AB179" s="5">
        <v>17895.330000000002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216</v>
      </c>
      <c r="F180" s="5">
        <f>ROUND(Source!AP171,O180)</f>
        <v>0</v>
      </c>
      <c r="G180" s="5" t="s">
        <v>79</v>
      </c>
      <c r="H180" s="5" t="s">
        <v>80</v>
      </c>
      <c r="I180" s="5"/>
      <c r="J180" s="5"/>
      <c r="K180" s="5">
        <v>216</v>
      </c>
      <c r="L180" s="5">
        <v>8</v>
      </c>
      <c r="M180" s="5">
        <v>3</v>
      </c>
      <c r="N180" s="5" t="s">
        <v>6</v>
      </c>
      <c r="O180" s="5">
        <v>2</v>
      </c>
      <c r="P180" s="5">
        <f>ROUND(Source!EH171,O180)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223</v>
      </c>
      <c r="F181" s="5">
        <f>ROUND(Source!AQ171,O181)</f>
        <v>0</v>
      </c>
      <c r="G181" s="5" t="s">
        <v>81</v>
      </c>
      <c r="H181" s="5" t="s">
        <v>82</v>
      </c>
      <c r="I181" s="5"/>
      <c r="J181" s="5"/>
      <c r="K181" s="5">
        <v>223</v>
      </c>
      <c r="L181" s="5">
        <v>9</v>
      </c>
      <c r="M181" s="5">
        <v>3</v>
      </c>
      <c r="N181" s="5" t="s">
        <v>6</v>
      </c>
      <c r="O181" s="5">
        <v>2</v>
      </c>
      <c r="P181" s="5">
        <f>ROUND(Source!EI171,O181)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229</v>
      </c>
      <c r="F182" s="5">
        <f>ROUND(Source!AZ171,O182)</f>
        <v>0</v>
      </c>
      <c r="G182" s="5" t="s">
        <v>83</v>
      </c>
      <c r="H182" s="5" t="s">
        <v>84</v>
      </c>
      <c r="I182" s="5"/>
      <c r="J182" s="5"/>
      <c r="K182" s="5">
        <v>229</v>
      </c>
      <c r="L182" s="5">
        <v>10</v>
      </c>
      <c r="M182" s="5">
        <v>3</v>
      </c>
      <c r="N182" s="5" t="s">
        <v>6</v>
      </c>
      <c r="O182" s="5">
        <v>2</v>
      </c>
      <c r="P182" s="5">
        <f>ROUND(Source!ER171,O182)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203</v>
      </c>
      <c r="F183" s="5">
        <f>ROUND(Source!Q171,O183)</f>
        <v>3320.94</v>
      </c>
      <c r="G183" s="5" t="s">
        <v>85</v>
      </c>
      <c r="H183" s="5" t="s">
        <v>86</v>
      </c>
      <c r="I183" s="5"/>
      <c r="J183" s="5"/>
      <c r="K183" s="5">
        <v>203</v>
      </c>
      <c r="L183" s="5">
        <v>11</v>
      </c>
      <c r="M183" s="5">
        <v>3</v>
      </c>
      <c r="N183" s="5" t="s">
        <v>6</v>
      </c>
      <c r="O183" s="5">
        <v>2</v>
      </c>
      <c r="P183" s="5">
        <f>ROUND(Source!DI171,O183)</f>
        <v>37020.660000000003</v>
      </c>
      <c r="Q183" s="5"/>
      <c r="R183" s="5"/>
      <c r="S183" s="5"/>
      <c r="T183" s="5"/>
      <c r="U183" s="5"/>
      <c r="V183" s="5"/>
      <c r="W183" s="5">
        <v>3320.94</v>
      </c>
      <c r="X183" s="5">
        <v>1</v>
      </c>
      <c r="Y183" s="5">
        <v>3320.94</v>
      </c>
      <c r="Z183" s="5">
        <v>37020.660000000003</v>
      </c>
      <c r="AA183" s="5">
        <v>1</v>
      </c>
      <c r="AB183" s="5">
        <v>37020.660000000003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231</v>
      </c>
      <c r="F184" s="5">
        <f>ROUND(Source!BB171,O184)</f>
        <v>0</v>
      </c>
      <c r="G184" s="5" t="s">
        <v>87</v>
      </c>
      <c r="H184" s="5" t="s">
        <v>88</v>
      </c>
      <c r="I184" s="5"/>
      <c r="J184" s="5"/>
      <c r="K184" s="5">
        <v>231</v>
      </c>
      <c r="L184" s="5">
        <v>12</v>
      </c>
      <c r="M184" s="5">
        <v>3</v>
      </c>
      <c r="N184" s="5" t="s">
        <v>6</v>
      </c>
      <c r="O184" s="5">
        <v>2</v>
      </c>
      <c r="P184" s="5">
        <f>ROUND(Source!ET171,O184)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204</v>
      </c>
      <c r="F185" s="5">
        <f>ROUND(Source!R171,O185)</f>
        <v>235.8</v>
      </c>
      <c r="G185" s="5" t="s">
        <v>89</v>
      </c>
      <c r="H185" s="5" t="s">
        <v>90</v>
      </c>
      <c r="I185" s="5"/>
      <c r="J185" s="5"/>
      <c r="K185" s="5">
        <v>204</v>
      </c>
      <c r="L185" s="5">
        <v>13</v>
      </c>
      <c r="M185" s="5">
        <v>3</v>
      </c>
      <c r="N185" s="5" t="s">
        <v>6</v>
      </c>
      <c r="O185" s="5">
        <v>2</v>
      </c>
      <c r="P185" s="5">
        <f>ROUND(Source!DJ171,O185)</f>
        <v>8149.29</v>
      </c>
      <c r="Q185" s="5"/>
      <c r="R185" s="5"/>
      <c r="S185" s="5"/>
      <c r="T185" s="5"/>
      <c r="U185" s="5"/>
      <c r="V185" s="5"/>
      <c r="W185" s="5">
        <v>235.8</v>
      </c>
      <c r="X185" s="5">
        <v>1</v>
      </c>
      <c r="Y185" s="5">
        <v>235.8</v>
      </c>
      <c r="Z185" s="5">
        <v>8149.29</v>
      </c>
      <c r="AA185" s="5">
        <v>1</v>
      </c>
      <c r="AB185" s="5">
        <v>8149.29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205</v>
      </c>
      <c r="F186" s="5">
        <f>ROUND(Source!S171,O186)</f>
        <v>963.76</v>
      </c>
      <c r="G186" s="5" t="s">
        <v>91</v>
      </c>
      <c r="H186" s="5" t="s">
        <v>92</v>
      </c>
      <c r="I186" s="5"/>
      <c r="J186" s="5"/>
      <c r="K186" s="5">
        <v>205</v>
      </c>
      <c r="L186" s="5">
        <v>14</v>
      </c>
      <c r="M186" s="5">
        <v>3</v>
      </c>
      <c r="N186" s="5" t="s">
        <v>6</v>
      </c>
      <c r="O186" s="5">
        <v>2</v>
      </c>
      <c r="P186" s="5">
        <f>ROUND(Source!DK171,O186)</f>
        <v>33307.620000000003</v>
      </c>
      <c r="Q186" s="5"/>
      <c r="R186" s="5"/>
      <c r="S186" s="5"/>
      <c r="T186" s="5"/>
      <c r="U186" s="5"/>
      <c r="V186" s="5"/>
      <c r="W186" s="5">
        <v>963.76</v>
      </c>
      <c r="X186" s="5">
        <v>1</v>
      </c>
      <c r="Y186" s="5">
        <v>963.76</v>
      </c>
      <c r="Z186" s="5">
        <v>33307.620000000003</v>
      </c>
      <c r="AA186" s="5">
        <v>1</v>
      </c>
      <c r="AB186" s="5">
        <v>33307.620000000003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232</v>
      </c>
      <c r="F187" s="5">
        <f>ROUND(Source!BC171,O187)</f>
        <v>0</v>
      </c>
      <c r="G187" s="5" t="s">
        <v>93</v>
      </c>
      <c r="H187" s="5" t="s">
        <v>94</v>
      </c>
      <c r="I187" s="5"/>
      <c r="J187" s="5"/>
      <c r="K187" s="5">
        <v>232</v>
      </c>
      <c r="L187" s="5">
        <v>15</v>
      </c>
      <c r="M187" s="5">
        <v>3</v>
      </c>
      <c r="N187" s="5" t="s">
        <v>6</v>
      </c>
      <c r="O187" s="5">
        <v>2</v>
      </c>
      <c r="P187" s="5">
        <f>ROUND(Source!EU171,O187)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214</v>
      </c>
      <c r="F188" s="5">
        <f>ROUND(Source!AS171,O188)</f>
        <v>0</v>
      </c>
      <c r="G188" s="5" t="s">
        <v>95</v>
      </c>
      <c r="H188" s="5" t="s">
        <v>96</v>
      </c>
      <c r="I188" s="5"/>
      <c r="J188" s="5"/>
      <c r="K188" s="5">
        <v>214</v>
      </c>
      <c r="L188" s="5">
        <v>16</v>
      </c>
      <c r="M188" s="5">
        <v>3</v>
      </c>
      <c r="N188" s="5" t="s">
        <v>6</v>
      </c>
      <c r="O188" s="5">
        <v>2</v>
      </c>
      <c r="P188" s="5">
        <f>ROUND(Source!EK171,O188)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215</v>
      </c>
      <c r="F189" s="5">
        <f>ROUND(Source!AT171,O189)</f>
        <v>8236.82</v>
      </c>
      <c r="G189" s="5" t="s">
        <v>97</v>
      </c>
      <c r="H189" s="5" t="s">
        <v>98</v>
      </c>
      <c r="I189" s="5"/>
      <c r="J189" s="5"/>
      <c r="K189" s="5">
        <v>215</v>
      </c>
      <c r="L189" s="5">
        <v>17</v>
      </c>
      <c r="M189" s="5">
        <v>3</v>
      </c>
      <c r="N189" s="5" t="s">
        <v>6</v>
      </c>
      <c r="O189" s="5">
        <v>2</v>
      </c>
      <c r="P189" s="5">
        <f>ROUND(Source!EL171,O189)</f>
        <v>149579.84</v>
      </c>
      <c r="Q189" s="5"/>
      <c r="R189" s="5"/>
      <c r="S189" s="5"/>
      <c r="T189" s="5"/>
      <c r="U189" s="5"/>
      <c r="V189" s="5"/>
      <c r="W189" s="5">
        <v>8236.82</v>
      </c>
      <c r="X189" s="5">
        <v>1</v>
      </c>
      <c r="Y189" s="5">
        <v>8236.82</v>
      </c>
      <c r="Z189" s="5">
        <v>149579.84</v>
      </c>
      <c r="AA189" s="5">
        <v>1</v>
      </c>
      <c r="AB189" s="5">
        <v>149579.84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217</v>
      </c>
      <c r="F190" s="5">
        <f>ROUND(Source!AU171,O190)</f>
        <v>0</v>
      </c>
      <c r="G190" s="5" t="s">
        <v>99</v>
      </c>
      <c r="H190" s="5" t="s">
        <v>100</v>
      </c>
      <c r="I190" s="5"/>
      <c r="J190" s="5"/>
      <c r="K190" s="5">
        <v>217</v>
      </c>
      <c r="L190" s="5">
        <v>18</v>
      </c>
      <c r="M190" s="5">
        <v>3</v>
      </c>
      <c r="N190" s="5" t="s">
        <v>6</v>
      </c>
      <c r="O190" s="5">
        <v>2</v>
      </c>
      <c r="P190" s="5">
        <f>ROUND(Source!EM171,O190)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230</v>
      </c>
      <c r="F191" s="5">
        <f>ROUND(Source!BA171,O191)</f>
        <v>0</v>
      </c>
      <c r="G191" s="5" t="s">
        <v>101</v>
      </c>
      <c r="H191" s="5" t="s">
        <v>102</v>
      </c>
      <c r="I191" s="5"/>
      <c r="J191" s="5"/>
      <c r="K191" s="5">
        <v>230</v>
      </c>
      <c r="L191" s="5">
        <v>19</v>
      </c>
      <c r="M191" s="5">
        <v>3</v>
      </c>
      <c r="N191" s="5" t="s">
        <v>6</v>
      </c>
      <c r="O191" s="5">
        <v>2</v>
      </c>
      <c r="P191" s="5">
        <f>ROUND(Source!ES171,O191)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206</v>
      </c>
      <c r="F192" s="5">
        <f>ROUND(Source!T171,O192)</f>
        <v>0</v>
      </c>
      <c r="G192" s="5" t="s">
        <v>103</v>
      </c>
      <c r="H192" s="5" t="s">
        <v>104</v>
      </c>
      <c r="I192" s="5"/>
      <c r="J192" s="5"/>
      <c r="K192" s="5">
        <v>206</v>
      </c>
      <c r="L192" s="5">
        <v>20</v>
      </c>
      <c r="M192" s="5">
        <v>3</v>
      </c>
      <c r="N192" s="5" t="s">
        <v>6</v>
      </c>
      <c r="O192" s="5">
        <v>2</v>
      </c>
      <c r="P192" s="5">
        <f>ROUND(Source!DL171,O192)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207</v>
      </c>
      <c r="F193" s="5">
        <f>Source!U171</f>
        <v>100.41520000000001</v>
      </c>
      <c r="G193" s="5" t="s">
        <v>105</v>
      </c>
      <c r="H193" s="5" t="s">
        <v>106</v>
      </c>
      <c r="I193" s="5"/>
      <c r="J193" s="5"/>
      <c r="K193" s="5">
        <v>207</v>
      </c>
      <c r="L193" s="5">
        <v>21</v>
      </c>
      <c r="M193" s="5">
        <v>3</v>
      </c>
      <c r="N193" s="5" t="s">
        <v>6</v>
      </c>
      <c r="O193" s="5">
        <v>-1</v>
      </c>
      <c r="P193" s="5">
        <f>Source!DM171</f>
        <v>100.41520000000001</v>
      </c>
      <c r="Q193" s="5"/>
      <c r="R193" s="5"/>
      <c r="S193" s="5"/>
      <c r="T193" s="5"/>
      <c r="U193" s="5"/>
      <c r="V193" s="5"/>
      <c r="W193" s="5">
        <v>100.4152</v>
      </c>
      <c r="X193" s="5">
        <v>1</v>
      </c>
      <c r="Y193" s="5">
        <v>100.4152</v>
      </c>
      <c r="Z193" s="5">
        <v>100.4152</v>
      </c>
      <c r="AA193" s="5">
        <v>1</v>
      </c>
      <c r="AB193" s="5">
        <v>100.4152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208</v>
      </c>
      <c r="F194" s="5">
        <f>Source!V171</f>
        <v>17.466699999999996</v>
      </c>
      <c r="G194" s="5" t="s">
        <v>107</v>
      </c>
      <c r="H194" s="5" t="s">
        <v>108</v>
      </c>
      <c r="I194" s="5"/>
      <c r="J194" s="5"/>
      <c r="K194" s="5">
        <v>208</v>
      </c>
      <c r="L194" s="5">
        <v>22</v>
      </c>
      <c r="M194" s="5">
        <v>3</v>
      </c>
      <c r="N194" s="5" t="s">
        <v>6</v>
      </c>
      <c r="O194" s="5">
        <v>-1</v>
      </c>
      <c r="P194" s="5">
        <f>Source!DN171</f>
        <v>17.466699999999996</v>
      </c>
      <c r="Q194" s="5"/>
      <c r="R194" s="5"/>
      <c r="S194" s="5"/>
      <c r="T194" s="5"/>
      <c r="U194" s="5"/>
      <c r="V194" s="5"/>
      <c r="W194" s="5">
        <v>17.466699999999996</v>
      </c>
      <c r="X194" s="5">
        <v>1</v>
      </c>
      <c r="Y194" s="5">
        <v>17.466699999999996</v>
      </c>
      <c r="Z194" s="5">
        <v>17.466699999999996</v>
      </c>
      <c r="AA194" s="5">
        <v>1</v>
      </c>
      <c r="AB194" s="5">
        <v>17.466699999999996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209</v>
      </c>
      <c r="F195" s="5">
        <f>ROUND(Source!W171,O195)</f>
        <v>0</v>
      </c>
      <c r="G195" s="5" t="s">
        <v>109</v>
      </c>
      <c r="H195" s="5" t="s">
        <v>110</v>
      </c>
      <c r="I195" s="5"/>
      <c r="J195" s="5"/>
      <c r="K195" s="5">
        <v>209</v>
      </c>
      <c r="L195" s="5">
        <v>23</v>
      </c>
      <c r="M195" s="5">
        <v>3</v>
      </c>
      <c r="N195" s="5" t="s">
        <v>6</v>
      </c>
      <c r="O195" s="5">
        <v>2</v>
      </c>
      <c r="P195" s="5">
        <f>ROUND(Source!DO171,O195)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233</v>
      </c>
      <c r="F196" s="5">
        <f>ROUND(Source!BD171,O196)</f>
        <v>0</v>
      </c>
      <c r="G196" s="5" t="s">
        <v>111</v>
      </c>
      <c r="H196" s="5" t="s">
        <v>112</v>
      </c>
      <c r="I196" s="5"/>
      <c r="J196" s="5"/>
      <c r="K196" s="5">
        <v>233</v>
      </c>
      <c r="L196" s="5">
        <v>24</v>
      </c>
      <c r="M196" s="5">
        <v>3</v>
      </c>
      <c r="N196" s="5" t="s">
        <v>6</v>
      </c>
      <c r="O196" s="5">
        <v>2</v>
      </c>
      <c r="P196" s="5">
        <f>ROUND(Source!EV171,O196)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55" x14ac:dyDescent="0.2">
      <c r="A197" s="5">
        <v>50</v>
      </c>
      <c r="B197" s="5">
        <v>0</v>
      </c>
      <c r="C197" s="5">
        <v>0</v>
      </c>
      <c r="D197" s="5">
        <v>1</v>
      </c>
      <c r="E197" s="5">
        <v>210</v>
      </c>
      <c r="F197" s="5">
        <f>ROUND(Source!X171,O197)</f>
        <v>1163.57</v>
      </c>
      <c r="G197" s="5" t="s">
        <v>113</v>
      </c>
      <c r="H197" s="5" t="s">
        <v>114</v>
      </c>
      <c r="I197" s="5"/>
      <c r="J197" s="5"/>
      <c r="K197" s="5">
        <v>210</v>
      </c>
      <c r="L197" s="5">
        <v>25</v>
      </c>
      <c r="M197" s="5">
        <v>3</v>
      </c>
      <c r="N197" s="5" t="s">
        <v>6</v>
      </c>
      <c r="O197" s="5">
        <v>2</v>
      </c>
      <c r="P197" s="5">
        <f>ROUND(Source!DP171,O197)</f>
        <v>40213.21</v>
      </c>
      <c r="Q197" s="5"/>
      <c r="R197" s="5"/>
      <c r="S197" s="5"/>
      <c r="T197" s="5"/>
      <c r="U197" s="5"/>
      <c r="V197" s="5"/>
      <c r="W197" s="5">
        <v>1163.57</v>
      </c>
      <c r="X197" s="5">
        <v>1</v>
      </c>
      <c r="Y197" s="5">
        <v>1163.57</v>
      </c>
      <c r="Z197" s="5">
        <v>40213.21</v>
      </c>
      <c r="AA197" s="5">
        <v>1</v>
      </c>
      <c r="AB197" s="5">
        <v>40213.21</v>
      </c>
    </row>
    <row r="198" spans="1:255" x14ac:dyDescent="0.2">
      <c r="A198" s="5">
        <v>50</v>
      </c>
      <c r="B198" s="5">
        <v>0</v>
      </c>
      <c r="C198" s="5">
        <v>0</v>
      </c>
      <c r="D198" s="5">
        <v>1</v>
      </c>
      <c r="E198" s="5">
        <v>211</v>
      </c>
      <c r="F198" s="5">
        <f>ROUND(Source!Y171,O198)</f>
        <v>611.78</v>
      </c>
      <c r="G198" s="5" t="s">
        <v>115</v>
      </c>
      <c r="H198" s="5" t="s">
        <v>116</v>
      </c>
      <c r="I198" s="5"/>
      <c r="J198" s="5"/>
      <c r="K198" s="5">
        <v>211</v>
      </c>
      <c r="L198" s="5">
        <v>26</v>
      </c>
      <c r="M198" s="5">
        <v>3</v>
      </c>
      <c r="N198" s="5" t="s">
        <v>6</v>
      </c>
      <c r="O198" s="5">
        <v>2</v>
      </c>
      <c r="P198" s="5">
        <f>ROUND(Source!DQ171,O198)</f>
        <v>21143.02</v>
      </c>
      <c r="Q198" s="5"/>
      <c r="R198" s="5"/>
      <c r="S198" s="5"/>
      <c r="T198" s="5"/>
      <c r="U198" s="5"/>
      <c r="V198" s="5"/>
      <c r="W198" s="5">
        <v>611.78</v>
      </c>
      <c r="X198" s="5">
        <v>1</v>
      </c>
      <c r="Y198" s="5">
        <v>611.78</v>
      </c>
      <c r="Z198" s="5">
        <v>21143.02</v>
      </c>
      <c r="AA198" s="5">
        <v>1</v>
      </c>
      <c r="AB198" s="5">
        <v>21143.02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224</v>
      </c>
      <c r="F199" s="5">
        <f>ROUND(Source!AR171,O199)</f>
        <v>8236.82</v>
      </c>
      <c r="G199" s="5" t="s">
        <v>117</v>
      </c>
      <c r="H199" s="5" t="s">
        <v>118</v>
      </c>
      <c r="I199" s="5"/>
      <c r="J199" s="5"/>
      <c r="K199" s="5">
        <v>224</v>
      </c>
      <c r="L199" s="5">
        <v>27</v>
      </c>
      <c r="M199" s="5">
        <v>3</v>
      </c>
      <c r="N199" s="5" t="s">
        <v>6</v>
      </c>
      <c r="O199" s="5">
        <v>2</v>
      </c>
      <c r="P199" s="5">
        <f>ROUND(Source!EJ171,O199)</f>
        <v>149579.84</v>
      </c>
      <c r="Q199" s="5"/>
      <c r="R199" s="5"/>
      <c r="S199" s="5"/>
      <c r="T199" s="5"/>
      <c r="U199" s="5"/>
      <c r="V199" s="5"/>
      <c r="W199" s="5">
        <v>8236.82</v>
      </c>
      <c r="X199" s="5">
        <v>1</v>
      </c>
      <c r="Y199" s="5">
        <v>8236.82</v>
      </c>
      <c r="Z199" s="5">
        <v>149579.84</v>
      </c>
      <c r="AA199" s="5">
        <v>1</v>
      </c>
      <c r="AB199" s="5">
        <v>149579.84</v>
      </c>
    </row>
    <row r="201" spans="1:255" x14ac:dyDescent="0.2">
      <c r="A201" s="1">
        <v>4</v>
      </c>
      <c r="B201" s="1">
        <v>1</v>
      </c>
      <c r="C201" s="1"/>
      <c r="D201" s="1">
        <f>ROW(A214)</f>
        <v>214</v>
      </c>
      <c r="E201" s="1"/>
      <c r="F201" s="1" t="s">
        <v>14</v>
      </c>
      <c r="G201" s="1" t="s">
        <v>175</v>
      </c>
      <c r="H201" s="1" t="s">
        <v>6</v>
      </c>
      <c r="I201" s="1">
        <v>0</v>
      </c>
      <c r="J201" s="1"/>
      <c r="K201" s="1">
        <v>0</v>
      </c>
      <c r="L201" s="1"/>
      <c r="M201" s="1" t="s">
        <v>6</v>
      </c>
      <c r="N201" s="1"/>
      <c r="O201" s="1"/>
      <c r="P201" s="1"/>
      <c r="Q201" s="1"/>
      <c r="R201" s="1"/>
      <c r="S201" s="1">
        <v>0</v>
      </c>
      <c r="T201" s="1">
        <v>0</v>
      </c>
      <c r="U201" s="1" t="s">
        <v>6</v>
      </c>
      <c r="V201" s="1">
        <v>0</v>
      </c>
      <c r="W201" s="1"/>
      <c r="X201" s="1"/>
      <c r="Y201" s="1"/>
      <c r="Z201" s="1"/>
      <c r="AA201" s="1"/>
      <c r="AB201" s="1" t="s">
        <v>6</v>
      </c>
      <c r="AC201" s="1" t="s">
        <v>6</v>
      </c>
      <c r="AD201" s="1" t="s">
        <v>6</v>
      </c>
      <c r="AE201" s="1" t="s">
        <v>6</v>
      </c>
      <c r="AF201" s="1" t="s">
        <v>6</v>
      </c>
      <c r="AG201" s="1" t="s">
        <v>6</v>
      </c>
      <c r="AH201" s="1"/>
      <c r="AI201" s="1"/>
      <c r="AJ201" s="1"/>
      <c r="AK201" s="1"/>
      <c r="AL201" s="1"/>
      <c r="AM201" s="1"/>
      <c r="AN201" s="1"/>
      <c r="AO201" s="1"/>
      <c r="AP201" s="1" t="s">
        <v>6</v>
      </c>
      <c r="AQ201" s="1" t="s">
        <v>6</v>
      </c>
      <c r="AR201" s="1" t="s">
        <v>6</v>
      </c>
      <c r="AS201" s="1"/>
      <c r="AT201" s="1"/>
      <c r="AU201" s="1"/>
      <c r="AV201" s="1"/>
      <c r="AW201" s="1"/>
      <c r="AX201" s="1"/>
      <c r="AY201" s="1"/>
      <c r="AZ201" s="1" t="s">
        <v>6</v>
      </c>
      <c r="BA201" s="1"/>
      <c r="BB201" s="1" t="s">
        <v>6</v>
      </c>
      <c r="BC201" s="1" t="s">
        <v>6</v>
      </c>
      <c r="BD201" s="1" t="s">
        <v>6</v>
      </c>
      <c r="BE201" s="1" t="s">
        <v>6</v>
      </c>
      <c r="BF201" s="1" t="s">
        <v>6</v>
      </c>
      <c r="BG201" s="1" t="s">
        <v>6</v>
      </c>
      <c r="BH201" s="1" t="s">
        <v>6</v>
      </c>
      <c r="BI201" s="1" t="s">
        <v>6</v>
      </c>
      <c r="BJ201" s="1" t="s">
        <v>6</v>
      </c>
      <c r="BK201" s="1" t="s">
        <v>6</v>
      </c>
      <c r="BL201" s="1" t="s">
        <v>6</v>
      </c>
      <c r="BM201" s="1" t="s">
        <v>6</v>
      </c>
      <c r="BN201" s="1" t="s">
        <v>6</v>
      </c>
      <c r="BO201" s="1" t="s">
        <v>6</v>
      </c>
      <c r="BP201" s="1" t="s">
        <v>6</v>
      </c>
      <c r="BQ201" s="1"/>
      <c r="BR201" s="1"/>
      <c r="BS201" s="1"/>
      <c r="BT201" s="1"/>
      <c r="BU201" s="1"/>
      <c r="BV201" s="1"/>
      <c r="BW201" s="1"/>
      <c r="BX201" s="1">
        <v>0</v>
      </c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>
        <v>0</v>
      </c>
    </row>
    <row r="203" spans="1:255" x14ac:dyDescent="0.2">
      <c r="A203" s="3">
        <v>52</v>
      </c>
      <c r="B203" s="3">
        <f t="shared" ref="B203:G203" si="172">B214</f>
        <v>1</v>
      </c>
      <c r="C203" s="3">
        <f t="shared" si="172"/>
        <v>4</v>
      </c>
      <c r="D203" s="3">
        <f t="shared" si="172"/>
        <v>201</v>
      </c>
      <c r="E203" s="3">
        <f t="shared" si="172"/>
        <v>0</v>
      </c>
      <c r="F203" s="3" t="str">
        <f t="shared" si="172"/>
        <v>Новый раздел</v>
      </c>
      <c r="G203" s="3" t="str">
        <f t="shared" si="172"/>
        <v>Материалы, неучтённые расценками</v>
      </c>
      <c r="H203" s="3"/>
      <c r="I203" s="3"/>
      <c r="J203" s="3"/>
      <c r="K203" s="3"/>
      <c r="L203" s="3"/>
      <c r="M203" s="3"/>
      <c r="N203" s="3"/>
      <c r="O203" s="3">
        <f t="shared" ref="O203:AT203" si="173">O214</f>
        <v>712.52</v>
      </c>
      <c r="P203" s="3">
        <f t="shared" si="173"/>
        <v>712.52</v>
      </c>
      <c r="Q203" s="3">
        <f t="shared" si="173"/>
        <v>0</v>
      </c>
      <c r="R203" s="3">
        <f t="shared" si="173"/>
        <v>0</v>
      </c>
      <c r="S203" s="3">
        <f t="shared" si="173"/>
        <v>0</v>
      </c>
      <c r="T203" s="3">
        <f t="shared" si="173"/>
        <v>0</v>
      </c>
      <c r="U203" s="3">
        <f t="shared" si="173"/>
        <v>0</v>
      </c>
      <c r="V203" s="3">
        <f t="shared" si="173"/>
        <v>0</v>
      </c>
      <c r="W203" s="3">
        <f t="shared" si="173"/>
        <v>2.2400000000000002</v>
      </c>
      <c r="X203" s="3">
        <f t="shared" si="173"/>
        <v>0</v>
      </c>
      <c r="Y203" s="3">
        <f t="shared" si="173"/>
        <v>0</v>
      </c>
      <c r="Z203" s="3">
        <f t="shared" si="173"/>
        <v>0</v>
      </c>
      <c r="AA203" s="3">
        <f t="shared" si="173"/>
        <v>0</v>
      </c>
      <c r="AB203" s="3">
        <f t="shared" si="173"/>
        <v>712.52</v>
      </c>
      <c r="AC203" s="3">
        <f t="shared" si="173"/>
        <v>712.52</v>
      </c>
      <c r="AD203" s="3">
        <f t="shared" si="173"/>
        <v>0</v>
      </c>
      <c r="AE203" s="3">
        <f t="shared" si="173"/>
        <v>0</v>
      </c>
      <c r="AF203" s="3">
        <f t="shared" si="173"/>
        <v>0</v>
      </c>
      <c r="AG203" s="3">
        <f t="shared" si="173"/>
        <v>0</v>
      </c>
      <c r="AH203" s="3">
        <f t="shared" si="173"/>
        <v>0</v>
      </c>
      <c r="AI203" s="3">
        <f t="shared" si="173"/>
        <v>0</v>
      </c>
      <c r="AJ203" s="3">
        <f t="shared" si="173"/>
        <v>2.2400000000000002</v>
      </c>
      <c r="AK203" s="3">
        <f t="shared" si="173"/>
        <v>0</v>
      </c>
      <c r="AL203" s="3">
        <f t="shared" si="173"/>
        <v>0</v>
      </c>
      <c r="AM203" s="3">
        <f t="shared" si="173"/>
        <v>0</v>
      </c>
      <c r="AN203" s="3">
        <f t="shared" si="173"/>
        <v>0</v>
      </c>
      <c r="AO203" s="3">
        <f t="shared" si="173"/>
        <v>0</v>
      </c>
      <c r="AP203" s="3">
        <f t="shared" si="173"/>
        <v>0</v>
      </c>
      <c r="AQ203" s="3">
        <f t="shared" si="173"/>
        <v>0</v>
      </c>
      <c r="AR203" s="3">
        <f t="shared" si="173"/>
        <v>712.52</v>
      </c>
      <c r="AS203" s="3">
        <f t="shared" si="173"/>
        <v>376.19</v>
      </c>
      <c r="AT203" s="3">
        <f t="shared" si="173"/>
        <v>336.33</v>
      </c>
      <c r="AU203" s="3">
        <f t="shared" ref="AU203:BZ203" si="174">AU214</f>
        <v>0</v>
      </c>
      <c r="AV203" s="3">
        <f t="shared" si="174"/>
        <v>712.52</v>
      </c>
      <c r="AW203" s="3">
        <f t="shared" si="174"/>
        <v>712.52</v>
      </c>
      <c r="AX203" s="3">
        <f t="shared" si="174"/>
        <v>0</v>
      </c>
      <c r="AY203" s="3">
        <f t="shared" si="174"/>
        <v>712.52</v>
      </c>
      <c r="AZ203" s="3">
        <f t="shared" si="174"/>
        <v>0</v>
      </c>
      <c r="BA203" s="3">
        <f t="shared" si="174"/>
        <v>0</v>
      </c>
      <c r="BB203" s="3">
        <f t="shared" si="174"/>
        <v>0</v>
      </c>
      <c r="BC203" s="3">
        <f t="shared" si="174"/>
        <v>0</v>
      </c>
      <c r="BD203" s="3">
        <f t="shared" si="174"/>
        <v>0</v>
      </c>
      <c r="BE203" s="3">
        <f t="shared" si="174"/>
        <v>0</v>
      </c>
      <c r="BF203" s="3">
        <f t="shared" si="174"/>
        <v>0</v>
      </c>
      <c r="BG203" s="3">
        <f t="shared" si="174"/>
        <v>0</v>
      </c>
      <c r="BH203" s="3">
        <f t="shared" si="174"/>
        <v>0</v>
      </c>
      <c r="BI203" s="3">
        <f t="shared" si="174"/>
        <v>0</v>
      </c>
      <c r="BJ203" s="3">
        <f t="shared" si="174"/>
        <v>0</v>
      </c>
      <c r="BK203" s="3">
        <f t="shared" si="174"/>
        <v>0</v>
      </c>
      <c r="BL203" s="3">
        <f t="shared" si="174"/>
        <v>0</v>
      </c>
      <c r="BM203" s="3">
        <f t="shared" si="174"/>
        <v>0</v>
      </c>
      <c r="BN203" s="3">
        <f t="shared" si="174"/>
        <v>0</v>
      </c>
      <c r="BO203" s="3">
        <f t="shared" si="174"/>
        <v>0</v>
      </c>
      <c r="BP203" s="3">
        <f t="shared" si="174"/>
        <v>0</v>
      </c>
      <c r="BQ203" s="3">
        <f t="shared" si="174"/>
        <v>0</v>
      </c>
      <c r="BR203" s="3">
        <f t="shared" si="174"/>
        <v>0</v>
      </c>
      <c r="BS203" s="3">
        <f t="shared" si="174"/>
        <v>0</v>
      </c>
      <c r="BT203" s="3">
        <f t="shared" si="174"/>
        <v>0</v>
      </c>
      <c r="BU203" s="3">
        <f t="shared" si="174"/>
        <v>0</v>
      </c>
      <c r="BV203" s="3">
        <f t="shared" si="174"/>
        <v>0</v>
      </c>
      <c r="BW203" s="3">
        <f t="shared" si="174"/>
        <v>0</v>
      </c>
      <c r="BX203" s="3">
        <f t="shared" si="174"/>
        <v>0</v>
      </c>
      <c r="BY203" s="3">
        <f t="shared" si="174"/>
        <v>0</v>
      </c>
      <c r="BZ203" s="3">
        <f t="shared" si="174"/>
        <v>0</v>
      </c>
      <c r="CA203" s="3">
        <f t="shared" ref="CA203:DF203" si="175">CA214</f>
        <v>712.52</v>
      </c>
      <c r="CB203" s="3">
        <f t="shared" si="175"/>
        <v>376.19</v>
      </c>
      <c r="CC203" s="3">
        <f t="shared" si="175"/>
        <v>336.33</v>
      </c>
      <c r="CD203" s="3">
        <f t="shared" si="175"/>
        <v>0</v>
      </c>
      <c r="CE203" s="3">
        <f t="shared" si="175"/>
        <v>712.52</v>
      </c>
      <c r="CF203" s="3">
        <f t="shared" si="175"/>
        <v>712.52</v>
      </c>
      <c r="CG203" s="3">
        <f t="shared" si="175"/>
        <v>0</v>
      </c>
      <c r="CH203" s="3">
        <f t="shared" si="175"/>
        <v>712.52</v>
      </c>
      <c r="CI203" s="3">
        <f t="shared" si="175"/>
        <v>0</v>
      </c>
      <c r="CJ203" s="3">
        <f t="shared" si="175"/>
        <v>0</v>
      </c>
      <c r="CK203" s="3">
        <f t="shared" si="175"/>
        <v>0</v>
      </c>
      <c r="CL203" s="3">
        <f t="shared" si="175"/>
        <v>0</v>
      </c>
      <c r="CM203" s="3">
        <f t="shared" si="175"/>
        <v>0</v>
      </c>
      <c r="CN203" s="3">
        <f t="shared" si="175"/>
        <v>0</v>
      </c>
      <c r="CO203" s="3">
        <f t="shared" si="175"/>
        <v>0</v>
      </c>
      <c r="CP203" s="3">
        <f t="shared" si="175"/>
        <v>0</v>
      </c>
      <c r="CQ203" s="3">
        <f t="shared" si="175"/>
        <v>0</v>
      </c>
      <c r="CR203" s="3">
        <f t="shared" si="175"/>
        <v>0</v>
      </c>
      <c r="CS203" s="3">
        <f t="shared" si="175"/>
        <v>0</v>
      </c>
      <c r="CT203" s="3">
        <f t="shared" si="175"/>
        <v>0</v>
      </c>
      <c r="CU203" s="3">
        <f t="shared" si="175"/>
        <v>0</v>
      </c>
      <c r="CV203" s="3">
        <f t="shared" si="175"/>
        <v>0</v>
      </c>
      <c r="CW203" s="3">
        <f t="shared" si="175"/>
        <v>0</v>
      </c>
      <c r="CX203" s="3">
        <f t="shared" si="175"/>
        <v>0</v>
      </c>
      <c r="CY203" s="3">
        <f t="shared" si="175"/>
        <v>0</v>
      </c>
      <c r="CZ203" s="3">
        <f t="shared" si="175"/>
        <v>0</v>
      </c>
      <c r="DA203" s="3">
        <f t="shared" si="175"/>
        <v>0</v>
      </c>
      <c r="DB203" s="3">
        <f t="shared" si="175"/>
        <v>0</v>
      </c>
      <c r="DC203" s="3">
        <f t="shared" si="175"/>
        <v>0</v>
      </c>
      <c r="DD203" s="3">
        <f t="shared" si="175"/>
        <v>0</v>
      </c>
      <c r="DE203" s="3">
        <f t="shared" si="175"/>
        <v>0</v>
      </c>
      <c r="DF203" s="3">
        <f t="shared" si="175"/>
        <v>0</v>
      </c>
      <c r="DG203" s="4">
        <f t="shared" ref="DG203:EL203" si="176">DG214</f>
        <v>8486.31</v>
      </c>
      <c r="DH203" s="4">
        <f t="shared" si="176"/>
        <v>8486.31</v>
      </c>
      <c r="DI203" s="4">
        <f t="shared" si="176"/>
        <v>0</v>
      </c>
      <c r="DJ203" s="4">
        <f t="shared" si="176"/>
        <v>0</v>
      </c>
      <c r="DK203" s="4">
        <f t="shared" si="176"/>
        <v>0</v>
      </c>
      <c r="DL203" s="4">
        <f t="shared" si="176"/>
        <v>0</v>
      </c>
      <c r="DM203" s="4">
        <f t="shared" si="176"/>
        <v>0</v>
      </c>
      <c r="DN203" s="4">
        <f t="shared" si="176"/>
        <v>0</v>
      </c>
      <c r="DO203" s="4">
        <f t="shared" si="176"/>
        <v>2.2400000000000002</v>
      </c>
      <c r="DP203" s="4">
        <f t="shared" si="176"/>
        <v>0</v>
      </c>
      <c r="DQ203" s="4">
        <f t="shared" si="176"/>
        <v>0</v>
      </c>
      <c r="DR203" s="4">
        <f t="shared" si="176"/>
        <v>0</v>
      </c>
      <c r="DS203" s="4">
        <f t="shared" si="176"/>
        <v>0</v>
      </c>
      <c r="DT203" s="4">
        <f t="shared" si="176"/>
        <v>8486.31</v>
      </c>
      <c r="DU203" s="4">
        <f t="shared" si="176"/>
        <v>8486.31</v>
      </c>
      <c r="DV203" s="4">
        <f t="shared" si="176"/>
        <v>0</v>
      </c>
      <c r="DW203" s="4">
        <f t="shared" si="176"/>
        <v>0</v>
      </c>
      <c r="DX203" s="4">
        <f t="shared" si="176"/>
        <v>0</v>
      </c>
      <c r="DY203" s="4">
        <f t="shared" si="176"/>
        <v>0</v>
      </c>
      <c r="DZ203" s="4">
        <f t="shared" si="176"/>
        <v>0</v>
      </c>
      <c r="EA203" s="4">
        <f t="shared" si="176"/>
        <v>0</v>
      </c>
      <c r="EB203" s="4">
        <f t="shared" si="176"/>
        <v>2.2400000000000002</v>
      </c>
      <c r="EC203" s="4">
        <f t="shared" si="176"/>
        <v>0</v>
      </c>
      <c r="ED203" s="4">
        <f t="shared" si="176"/>
        <v>0</v>
      </c>
      <c r="EE203" s="4">
        <f t="shared" si="176"/>
        <v>0</v>
      </c>
      <c r="EF203" s="4">
        <f t="shared" si="176"/>
        <v>0</v>
      </c>
      <c r="EG203" s="4">
        <f t="shared" si="176"/>
        <v>0</v>
      </c>
      <c r="EH203" s="4">
        <f t="shared" si="176"/>
        <v>0</v>
      </c>
      <c r="EI203" s="4">
        <f t="shared" si="176"/>
        <v>0</v>
      </c>
      <c r="EJ203" s="4">
        <f t="shared" si="176"/>
        <v>8486.31</v>
      </c>
      <c r="EK203" s="4">
        <f t="shared" si="176"/>
        <v>4006.38</v>
      </c>
      <c r="EL203" s="4">
        <f t="shared" si="176"/>
        <v>4479.93</v>
      </c>
      <c r="EM203" s="4">
        <f t="shared" ref="EM203:FR203" si="177">EM214</f>
        <v>0</v>
      </c>
      <c r="EN203" s="4">
        <f t="shared" si="177"/>
        <v>8486.31</v>
      </c>
      <c r="EO203" s="4">
        <f t="shared" si="177"/>
        <v>8486.31</v>
      </c>
      <c r="EP203" s="4">
        <f t="shared" si="177"/>
        <v>0</v>
      </c>
      <c r="EQ203" s="4">
        <f t="shared" si="177"/>
        <v>8486.31</v>
      </c>
      <c r="ER203" s="4">
        <f t="shared" si="177"/>
        <v>0</v>
      </c>
      <c r="ES203" s="4">
        <f t="shared" si="177"/>
        <v>0</v>
      </c>
      <c r="ET203" s="4">
        <f t="shared" si="177"/>
        <v>0</v>
      </c>
      <c r="EU203" s="4">
        <f t="shared" si="177"/>
        <v>0</v>
      </c>
      <c r="EV203" s="4">
        <f t="shared" si="177"/>
        <v>0</v>
      </c>
      <c r="EW203" s="4">
        <f t="shared" si="177"/>
        <v>0</v>
      </c>
      <c r="EX203" s="4">
        <f t="shared" si="177"/>
        <v>0</v>
      </c>
      <c r="EY203" s="4">
        <f t="shared" si="177"/>
        <v>0</v>
      </c>
      <c r="EZ203" s="4">
        <f t="shared" si="177"/>
        <v>0</v>
      </c>
      <c r="FA203" s="4">
        <f t="shared" si="177"/>
        <v>0</v>
      </c>
      <c r="FB203" s="4">
        <f t="shared" si="177"/>
        <v>0</v>
      </c>
      <c r="FC203" s="4">
        <f t="shared" si="177"/>
        <v>0</v>
      </c>
      <c r="FD203" s="4">
        <f t="shared" si="177"/>
        <v>0</v>
      </c>
      <c r="FE203" s="4">
        <f t="shared" si="177"/>
        <v>0</v>
      </c>
      <c r="FF203" s="4">
        <f t="shared" si="177"/>
        <v>0</v>
      </c>
      <c r="FG203" s="4">
        <f t="shared" si="177"/>
        <v>0</v>
      </c>
      <c r="FH203" s="4">
        <f t="shared" si="177"/>
        <v>0</v>
      </c>
      <c r="FI203" s="4">
        <f t="shared" si="177"/>
        <v>0</v>
      </c>
      <c r="FJ203" s="4">
        <f t="shared" si="177"/>
        <v>0</v>
      </c>
      <c r="FK203" s="4">
        <f t="shared" si="177"/>
        <v>0</v>
      </c>
      <c r="FL203" s="4">
        <f t="shared" si="177"/>
        <v>0</v>
      </c>
      <c r="FM203" s="4">
        <f t="shared" si="177"/>
        <v>0</v>
      </c>
      <c r="FN203" s="4">
        <f t="shared" si="177"/>
        <v>0</v>
      </c>
      <c r="FO203" s="4">
        <f t="shared" si="177"/>
        <v>0</v>
      </c>
      <c r="FP203" s="4">
        <f t="shared" si="177"/>
        <v>0</v>
      </c>
      <c r="FQ203" s="4">
        <f t="shared" si="177"/>
        <v>0</v>
      </c>
      <c r="FR203" s="4">
        <f t="shared" si="177"/>
        <v>0</v>
      </c>
      <c r="FS203" s="4">
        <f t="shared" ref="FS203:GX203" si="178">FS214</f>
        <v>8486.31</v>
      </c>
      <c r="FT203" s="4">
        <f t="shared" si="178"/>
        <v>4006.38</v>
      </c>
      <c r="FU203" s="4">
        <f t="shared" si="178"/>
        <v>4479.93</v>
      </c>
      <c r="FV203" s="4">
        <f t="shared" si="178"/>
        <v>0</v>
      </c>
      <c r="FW203" s="4">
        <f t="shared" si="178"/>
        <v>8486.31</v>
      </c>
      <c r="FX203" s="4">
        <f t="shared" si="178"/>
        <v>8486.31</v>
      </c>
      <c r="FY203" s="4">
        <f t="shared" si="178"/>
        <v>0</v>
      </c>
      <c r="FZ203" s="4">
        <f t="shared" si="178"/>
        <v>8486.31</v>
      </c>
      <c r="GA203" s="4">
        <f t="shared" si="178"/>
        <v>0</v>
      </c>
      <c r="GB203" s="4">
        <f t="shared" si="178"/>
        <v>0</v>
      </c>
      <c r="GC203" s="4">
        <f t="shared" si="178"/>
        <v>0</v>
      </c>
      <c r="GD203" s="4">
        <f t="shared" si="178"/>
        <v>0</v>
      </c>
      <c r="GE203" s="4">
        <f t="shared" si="178"/>
        <v>0</v>
      </c>
      <c r="GF203" s="4">
        <f t="shared" si="178"/>
        <v>0</v>
      </c>
      <c r="GG203" s="4">
        <f t="shared" si="178"/>
        <v>0</v>
      </c>
      <c r="GH203" s="4">
        <f t="shared" si="178"/>
        <v>0</v>
      </c>
      <c r="GI203" s="4">
        <f t="shared" si="178"/>
        <v>0</v>
      </c>
      <c r="GJ203" s="4">
        <f t="shared" si="178"/>
        <v>0</v>
      </c>
      <c r="GK203" s="4">
        <f t="shared" si="178"/>
        <v>0</v>
      </c>
      <c r="GL203" s="4">
        <f t="shared" si="178"/>
        <v>0</v>
      </c>
      <c r="GM203" s="4">
        <f t="shared" si="178"/>
        <v>0</v>
      </c>
      <c r="GN203" s="4">
        <f t="shared" si="178"/>
        <v>0</v>
      </c>
      <c r="GO203" s="4">
        <f t="shared" si="178"/>
        <v>0</v>
      </c>
      <c r="GP203" s="4">
        <f t="shared" si="178"/>
        <v>0</v>
      </c>
      <c r="GQ203" s="4">
        <f t="shared" si="178"/>
        <v>0</v>
      </c>
      <c r="GR203" s="4">
        <f t="shared" si="178"/>
        <v>0</v>
      </c>
      <c r="GS203" s="4">
        <f t="shared" si="178"/>
        <v>0</v>
      </c>
      <c r="GT203" s="4">
        <f t="shared" si="178"/>
        <v>0</v>
      </c>
      <c r="GU203" s="4">
        <f t="shared" si="178"/>
        <v>0</v>
      </c>
      <c r="GV203" s="4">
        <f t="shared" si="178"/>
        <v>0</v>
      </c>
      <c r="GW203" s="4">
        <f t="shared" si="178"/>
        <v>0</v>
      </c>
      <c r="GX203" s="4">
        <f t="shared" si="178"/>
        <v>0</v>
      </c>
    </row>
    <row r="205" spans="1:255" x14ac:dyDescent="0.2">
      <c r="A205" s="2">
        <v>17</v>
      </c>
      <c r="B205" s="2">
        <v>1</v>
      </c>
      <c r="C205" s="2"/>
      <c r="D205" s="2"/>
      <c r="E205" s="2" t="s">
        <v>6</v>
      </c>
      <c r="F205" s="2" t="s">
        <v>176</v>
      </c>
      <c r="G205" s="2" t="s">
        <v>177</v>
      </c>
      <c r="H205" s="2" t="s">
        <v>178</v>
      </c>
      <c r="I205" s="2">
        <f>ROUND(73/100,9)</f>
        <v>0.73</v>
      </c>
      <c r="J205" s="2">
        <v>0</v>
      </c>
      <c r="K205" s="2">
        <f>ROUND(73/100,9)</f>
        <v>0.73</v>
      </c>
      <c r="L205" s="2"/>
      <c r="M205" s="2"/>
      <c r="N205" s="2"/>
      <c r="O205" s="2">
        <f t="shared" ref="O205:O212" si="179">ROUND(CP205,2)</f>
        <v>42768.88</v>
      </c>
      <c r="P205" s="2">
        <f t="shared" ref="P205:P212" si="180">ROUND(CQ205*I205,2)</f>
        <v>42768.88</v>
      </c>
      <c r="Q205" s="2">
        <f t="shared" ref="Q205:Q212" si="181">ROUND(CR205*I205,2)</f>
        <v>0</v>
      </c>
      <c r="R205" s="2">
        <f t="shared" ref="R205:R212" si="182">ROUND(CS205*I205,2)</f>
        <v>0</v>
      </c>
      <c r="S205" s="2">
        <f t="shared" ref="S205:S212" si="183">ROUND(CT205*I205,2)</f>
        <v>0</v>
      </c>
      <c r="T205" s="2">
        <f t="shared" ref="T205:T212" si="184">ROUND(CU205*I205,2)</f>
        <v>0</v>
      </c>
      <c r="U205" s="2">
        <f t="shared" ref="U205:U212" si="185">CV205*I205</f>
        <v>0</v>
      </c>
      <c r="V205" s="2">
        <f t="shared" ref="V205:V212" si="186">CW205*I205</f>
        <v>0</v>
      </c>
      <c r="W205" s="2">
        <f t="shared" ref="W205:W212" si="187">ROUND(CX205*I205,2)</f>
        <v>1.18</v>
      </c>
      <c r="X205" s="2">
        <f t="shared" ref="X205:Y212" si="188">ROUND(CY205,2)</f>
        <v>0</v>
      </c>
      <c r="Y205" s="2">
        <f t="shared" si="188"/>
        <v>0</v>
      </c>
      <c r="Z205" s="2"/>
      <c r="AA205" s="2">
        <v>-1</v>
      </c>
      <c r="AB205" s="2">
        <f t="shared" ref="AB205:AB212" si="189">ROUND((AC205+AD205+AF205),6)</f>
        <v>58587.51</v>
      </c>
      <c r="AC205" s="2">
        <f t="shared" ref="AC205:AC212" si="190">ROUND((ES205),6)</f>
        <v>58587.51</v>
      </c>
      <c r="AD205" s="2">
        <f t="shared" ref="AD205:AD212" si="191">ROUND((((ET205)-(EU205))+AE205),6)</f>
        <v>0</v>
      </c>
      <c r="AE205" s="2">
        <f t="shared" ref="AE205:AF212" si="192">ROUND((EU205),6)</f>
        <v>0</v>
      </c>
      <c r="AF205" s="2">
        <f t="shared" si="192"/>
        <v>0</v>
      </c>
      <c r="AG205" s="2">
        <f t="shared" ref="AG205:AG212" si="193">ROUND((AP205),6)</f>
        <v>0</v>
      </c>
      <c r="AH205" s="2">
        <f t="shared" ref="AH205:AI212" si="194">(EW205)</f>
        <v>0</v>
      </c>
      <c r="AI205" s="2">
        <f t="shared" si="194"/>
        <v>0</v>
      </c>
      <c r="AJ205" s="2">
        <f t="shared" ref="AJ205:AJ212" si="195">(AS205)</f>
        <v>1.62</v>
      </c>
      <c r="AK205" s="2">
        <v>58587.51</v>
      </c>
      <c r="AL205" s="2">
        <v>58587.51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1.62</v>
      </c>
      <c r="AT205" s="2">
        <v>0</v>
      </c>
      <c r="AU205" s="2">
        <v>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6</v>
      </c>
      <c r="BE205" s="2" t="s">
        <v>6</v>
      </c>
      <c r="BF205" s="2" t="s">
        <v>6</v>
      </c>
      <c r="BG205" s="2" t="s">
        <v>6</v>
      </c>
      <c r="BH205" s="2">
        <v>3</v>
      </c>
      <c r="BI205" s="2">
        <v>1</v>
      </c>
      <c r="BJ205" s="2" t="s">
        <v>179</v>
      </c>
      <c r="BK205" s="2"/>
      <c r="BL205" s="2"/>
      <c r="BM205" s="2">
        <v>500001</v>
      </c>
      <c r="BN205" s="2">
        <v>0</v>
      </c>
      <c r="BO205" s="2" t="s">
        <v>6</v>
      </c>
      <c r="BP205" s="2">
        <v>0</v>
      </c>
      <c r="BQ205" s="2">
        <v>8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6</v>
      </c>
      <c r="BZ205" s="2">
        <v>0</v>
      </c>
      <c r="CA205" s="2">
        <v>0</v>
      </c>
      <c r="CB205" s="2" t="s">
        <v>6</v>
      </c>
      <c r="CC205" s="2"/>
      <c r="CD205" s="2"/>
      <c r="CE205" s="2">
        <v>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6</v>
      </c>
      <c r="CO205" s="2">
        <v>0</v>
      </c>
      <c r="CP205" s="2">
        <f t="shared" ref="CP205:CP212" si="196">(P205+Q205+S205)</f>
        <v>42768.88</v>
      </c>
      <c r="CQ205" s="2">
        <f t="shared" ref="CQ205:CQ212" si="197">AC205*BC205</f>
        <v>58587.51</v>
      </c>
      <c r="CR205" s="2">
        <f t="shared" ref="CR205:CR212" si="198">AD205*BB205</f>
        <v>0</v>
      </c>
      <c r="CS205" s="2">
        <f t="shared" ref="CS205:CS212" si="199">AE205*BS205</f>
        <v>0</v>
      </c>
      <c r="CT205" s="2">
        <f t="shared" ref="CT205:CT212" si="200">AF205*BA205</f>
        <v>0</v>
      </c>
      <c r="CU205" s="2">
        <f t="shared" ref="CU205:CX212" si="201">AG205</f>
        <v>0</v>
      </c>
      <c r="CV205" s="2">
        <f t="shared" si="201"/>
        <v>0</v>
      </c>
      <c r="CW205" s="2">
        <f t="shared" si="201"/>
        <v>0</v>
      </c>
      <c r="CX205" s="2">
        <f t="shared" si="201"/>
        <v>1.62</v>
      </c>
      <c r="CY205" s="2">
        <f t="shared" ref="CY205:CY212" si="202">(((S205+R205)*AT205)/100)</f>
        <v>0</v>
      </c>
      <c r="CZ205" s="2">
        <f t="shared" ref="CZ205:CZ212" si="203">(((S205+R205)*AU205)/100)</f>
        <v>0</v>
      </c>
      <c r="DA205" s="2"/>
      <c r="DB205" s="2"/>
      <c r="DC205" s="2" t="s">
        <v>6</v>
      </c>
      <c r="DD205" s="2" t="s">
        <v>6</v>
      </c>
      <c r="DE205" s="2" t="s">
        <v>6</v>
      </c>
      <c r="DF205" s="2" t="s">
        <v>6</v>
      </c>
      <c r="DG205" s="2" t="s">
        <v>6</v>
      </c>
      <c r="DH205" s="2" t="s">
        <v>6</v>
      </c>
      <c r="DI205" s="2" t="s">
        <v>6</v>
      </c>
      <c r="DJ205" s="2" t="s">
        <v>6</v>
      </c>
      <c r="DK205" s="2" t="s">
        <v>6</v>
      </c>
      <c r="DL205" s="2" t="s">
        <v>6</v>
      </c>
      <c r="DM205" s="2" t="s">
        <v>6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1010</v>
      </c>
      <c r="DV205" s="2" t="s">
        <v>178</v>
      </c>
      <c r="DW205" s="2" t="s">
        <v>178</v>
      </c>
      <c r="DX205" s="2">
        <v>100</v>
      </c>
      <c r="DY205" s="2"/>
      <c r="DZ205" s="2" t="s">
        <v>6</v>
      </c>
      <c r="EA205" s="2" t="s">
        <v>6</v>
      </c>
      <c r="EB205" s="2" t="s">
        <v>6</v>
      </c>
      <c r="EC205" s="2" t="s">
        <v>6</v>
      </c>
      <c r="ED205" s="2"/>
      <c r="EE205" s="2">
        <v>110921623</v>
      </c>
      <c r="EF205" s="2">
        <v>8</v>
      </c>
      <c r="EG205" s="2" t="s">
        <v>180</v>
      </c>
      <c r="EH205" s="2">
        <v>0</v>
      </c>
      <c r="EI205" s="2" t="s">
        <v>6</v>
      </c>
      <c r="EJ205" s="2">
        <v>1</v>
      </c>
      <c r="EK205" s="2">
        <v>500001</v>
      </c>
      <c r="EL205" s="2" t="s">
        <v>181</v>
      </c>
      <c r="EM205" s="2" t="s">
        <v>182</v>
      </c>
      <c r="EN205" s="2"/>
      <c r="EO205" s="2" t="s">
        <v>6</v>
      </c>
      <c r="EP205" s="2"/>
      <c r="EQ205" s="2">
        <v>1024</v>
      </c>
      <c r="ER205" s="2">
        <v>58587.51</v>
      </c>
      <c r="ES205" s="2">
        <v>58587.51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ref="FR205:FR212" si="204">ROUND(IF(AND(BH205=3,BI205=3),P205,0),2)</f>
        <v>0</v>
      </c>
      <c r="FS205" s="2">
        <v>0</v>
      </c>
      <c r="FT205" s="2"/>
      <c r="FU205" s="2"/>
      <c r="FV205" s="2"/>
      <c r="FW205" s="2"/>
      <c r="FX205" s="2">
        <v>0</v>
      </c>
      <c r="FY205" s="2">
        <v>0</v>
      </c>
      <c r="FZ205" s="2"/>
      <c r="GA205" s="2" t="s">
        <v>6</v>
      </c>
      <c r="GB205" s="2"/>
      <c r="GC205" s="2"/>
      <c r="GD205" s="2">
        <v>1</v>
      </c>
      <c r="GE205" s="2"/>
      <c r="GF205" s="2">
        <v>1583414901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 t="shared" ref="GL205:GL212" si="205">ROUND(IF(AND(BH205=3,BI205=3,FS205&lt;&gt;0),P205,0),2)</f>
        <v>0</v>
      </c>
      <c r="GM205" s="2">
        <f t="shared" ref="GM205:GM212" si="206">ROUND(O205+X205+Y205,2)+GX205</f>
        <v>42768.88</v>
      </c>
      <c r="GN205" s="2">
        <f t="shared" ref="GN205:GN212" si="207">IF(OR(BI205=0,BI205=1),ROUND(O205+X205+Y205,2),0)</f>
        <v>42768.88</v>
      </c>
      <c r="GO205" s="2">
        <f t="shared" ref="GO205:GO212" si="208">IF(BI205=2,ROUND(O205+X205+Y205,2),0)</f>
        <v>0</v>
      </c>
      <c r="GP205" s="2">
        <f t="shared" ref="GP205:GP212" si="209">IF(BI205=4,ROUND(O205+X205+Y205,2)+GX205,0)</f>
        <v>0</v>
      </c>
      <c r="GQ205" s="2"/>
      <c r="GR205" s="2">
        <v>0</v>
      </c>
      <c r="GS205" s="2">
        <v>3</v>
      </c>
      <c r="GT205" s="2">
        <v>0</v>
      </c>
      <c r="GU205" s="2" t="s">
        <v>6</v>
      </c>
      <c r="GV205" s="2">
        <f t="shared" ref="GV205:GV212" si="210">ROUND((GT205),6)</f>
        <v>0</v>
      </c>
      <c r="GW205" s="2">
        <v>1</v>
      </c>
      <c r="GX205" s="2">
        <f t="shared" ref="GX205:GX212" si="211">ROUND(HC205*I205,2)</f>
        <v>0</v>
      </c>
      <c r="GY205" s="2"/>
      <c r="GZ205" s="2"/>
      <c r="HA205" s="2">
        <v>0</v>
      </c>
      <c r="HB205" s="2">
        <v>0</v>
      </c>
      <c r="HC205" s="2">
        <f t="shared" ref="HC205:HC212" si="212">GV205*GW205</f>
        <v>0</v>
      </c>
      <c r="HD205" s="2"/>
      <c r="HE205" s="2" t="s">
        <v>6</v>
      </c>
      <c r="HF205" s="2" t="s">
        <v>6</v>
      </c>
      <c r="HG205" s="2"/>
      <c r="HH205" s="2"/>
      <c r="HI205" s="2"/>
      <c r="HJ205" s="2"/>
      <c r="HK205" s="2"/>
      <c r="HL205" s="2"/>
      <c r="HM205" s="2" t="s">
        <v>6</v>
      </c>
      <c r="HN205" s="2" t="s">
        <v>6</v>
      </c>
      <c r="HO205" s="2" t="s">
        <v>6</v>
      </c>
      <c r="HP205" s="2" t="s">
        <v>6</v>
      </c>
      <c r="HQ205" s="2" t="s">
        <v>6</v>
      </c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E206" t="s">
        <v>6</v>
      </c>
      <c r="F206" t="s">
        <v>176</v>
      </c>
      <c r="G206" t="s">
        <v>177</v>
      </c>
      <c r="H206" t="s">
        <v>178</v>
      </c>
      <c r="I206">
        <f>ROUND(73/100,9)</f>
        <v>0.73</v>
      </c>
      <c r="J206">
        <v>0</v>
      </c>
      <c r="K206">
        <f>ROUND(73/100,9)</f>
        <v>0.73</v>
      </c>
      <c r="O206">
        <f t="shared" si="179"/>
        <v>315206.65999999997</v>
      </c>
      <c r="P206">
        <f t="shared" si="180"/>
        <v>315206.65999999997</v>
      </c>
      <c r="Q206">
        <f t="shared" si="181"/>
        <v>0</v>
      </c>
      <c r="R206">
        <f t="shared" si="182"/>
        <v>0</v>
      </c>
      <c r="S206">
        <f t="shared" si="183"/>
        <v>0</v>
      </c>
      <c r="T206">
        <f t="shared" si="184"/>
        <v>0</v>
      </c>
      <c r="U206">
        <f t="shared" si="185"/>
        <v>0</v>
      </c>
      <c r="V206">
        <f t="shared" si="186"/>
        <v>0</v>
      </c>
      <c r="W206">
        <f t="shared" si="187"/>
        <v>1.18</v>
      </c>
      <c r="X206">
        <f t="shared" si="188"/>
        <v>0</v>
      </c>
      <c r="Y206">
        <f t="shared" si="188"/>
        <v>0</v>
      </c>
      <c r="AA206">
        <v>-1</v>
      </c>
      <c r="AB206">
        <f t="shared" si="189"/>
        <v>58587.51</v>
      </c>
      <c r="AC206">
        <f t="shared" si="190"/>
        <v>58587.51</v>
      </c>
      <c r="AD206">
        <f t="shared" si="191"/>
        <v>0</v>
      </c>
      <c r="AE206">
        <f t="shared" si="192"/>
        <v>0</v>
      </c>
      <c r="AF206">
        <f t="shared" si="192"/>
        <v>0</v>
      </c>
      <c r="AG206">
        <f t="shared" si="193"/>
        <v>0</v>
      </c>
      <c r="AH206">
        <f t="shared" si="194"/>
        <v>0</v>
      </c>
      <c r="AI206">
        <f t="shared" si="194"/>
        <v>0</v>
      </c>
      <c r="AJ206">
        <f t="shared" si="195"/>
        <v>1.62</v>
      </c>
      <c r="AK206">
        <v>58587.51</v>
      </c>
      <c r="AL206">
        <v>58587.51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1.62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7.37</v>
      </c>
      <c r="BD206" t="s">
        <v>6</v>
      </c>
      <c r="BE206" t="s">
        <v>6</v>
      </c>
      <c r="BF206" t="s">
        <v>6</v>
      </c>
      <c r="BG206" t="s">
        <v>6</v>
      </c>
      <c r="BH206">
        <v>3</v>
      </c>
      <c r="BI206">
        <v>1</v>
      </c>
      <c r="BJ206" t="s">
        <v>179</v>
      </c>
      <c r="BM206">
        <v>500001</v>
      </c>
      <c r="BN206">
        <v>0</v>
      </c>
      <c r="BO206" t="s">
        <v>176</v>
      </c>
      <c r="BP206">
        <v>1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6</v>
      </c>
      <c r="BZ206">
        <v>0</v>
      </c>
      <c r="CA206">
        <v>0</v>
      </c>
      <c r="CB206" t="s">
        <v>6</v>
      </c>
      <c r="CE206">
        <v>0</v>
      </c>
      <c r="CF206">
        <v>0</v>
      </c>
      <c r="CG206">
        <v>0</v>
      </c>
      <c r="CM206">
        <v>0</v>
      </c>
      <c r="CN206" t="s">
        <v>6</v>
      </c>
      <c r="CO206">
        <v>0</v>
      </c>
      <c r="CP206">
        <f t="shared" si="196"/>
        <v>315206.65999999997</v>
      </c>
      <c r="CQ206">
        <f t="shared" si="197"/>
        <v>431789.94870000001</v>
      </c>
      <c r="CR206">
        <f t="shared" si="198"/>
        <v>0</v>
      </c>
      <c r="CS206">
        <f t="shared" si="199"/>
        <v>0</v>
      </c>
      <c r="CT206">
        <f t="shared" si="200"/>
        <v>0</v>
      </c>
      <c r="CU206">
        <f t="shared" si="201"/>
        <v>0</v>
      </c>
      <c r="CV206">
        <f t="shared" si="201"/>
        <v>0</v>
      </c>
      <c r="CW206">
        <f t="shared" si="201"/>
        <v>0</v>
      </c>
      <c r="CX206">
        <f t="shared" si="201"/>
        <v>1.62</v>
      </c>
      <c r="CY206">
        <f t="shared" si="202"/>
        <v>0</v>
      </c>
      <c r="CZ206">
        <f t="shared" si="203"/>
        <v>0</v>
      </c>
      <c r="DC206" t="s">
        <v>6</v>
      </c>
      <c r="DD206" t="s">
        <v>6</v>
      </c>
      <c r="DE206" t="s">
        <v>6</v>
      </c>
      <c r="DF206" t="s">
        <v>6</v>
      </c>
      <c r="DG206" t="s">
        <v>6</v>
      </c>
      <c r="DH206" t="s">
        <v>6</v>
      </c>
      <c r="DI206" t="s">
        <v>6</v>
      </c>
      <c r="DJ206" t="s">
        <v>6</v>
      </c>
      <c r="DK206" t="s">
        <v>6</v>
      </c>
      <c r="DL206" t="s">
        <v>6</v>
      </c>
      <c r="DM206" t="s">
        <v>6</v>
      </c>
      <c r="DN206">
        <v>0</v>
      </c>
      <c r="DO206">
        <v>0</v>
      </c>
      <c r="DP206">
        <v>1</v>
      </c>
      <c r="DQ206">
        <v>1</v>
      </c>
      <c r="DU206">
        <v>1010</v>
      </c>
      <c r="DV206" t="s">
        <v>178</v>
      </c>
      <c r="DW206" t="s">
        <v>178</v>
      </c>
      <c r="DX206">
        <v>100</v>
      </c>
      <c r="DZ206" t="s">
        <v>6</v>
      </c>
      <c r="EA206" t="s">
        <v>6</v>
      </c>
      <c r="EB206" t="s">
        <v>6</v>
      </c>
      <c r="EC206" t="s">
        <v>6</v>
      </c>
      <c r="EE206">
        <v>110921623</v>
      </c>
      <c r="EF206">
        <v>8</v>
      </c>
      <c r="EG206" t="s">
        <v>180</v>
      </c>
      <c r="EH206">
        <v>0</v>
      </c>
      <c r="EI206" t="s">
        <v>6</v>
      </c>
      <c r="EJ206">
        <v>1</v>
      </c>
      <c r="EK206">
        <v>500001</v>
      </c>
      <c r="EL206" t="s">
        <v>181</v>
      </c>
      <c r="EM206" t="s">
        <v>182</v>
      </c>
      <c r="EO206" t="s">
        <v>6</v>
      </c>
      <c r="EQ206">
        <v>1024</v>
      </c>
      <c r="ER206">
        <v>58587.51</v>
      </c>
      <c r="ES206">
        <v>58587.51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204"/>
        <v>0</v>
      </c>
      <c r="FS206">
        <v>0</v>
      </c>
      <c r="FX206">
        <v>0</v>
      </c>
      <c r="FY206">
        <v>0</v>
      </c>
      <c r="GA206" t="s">
        <v>6</v>
      </c>
      <c r="GD206">
        <v>1</v>
      </c>
      <c r="GF206">
        <v>1583414901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 t="shared" si="205"/>
        <v>0</v>
      </c>
      <c r="GM206">
        <f t="shared" si="206"/>
        <v>315206.65999999997</v>
      </c>
      <c r="GN206">
        <f t="shared" si="207"/>
        <v>315206.65999999997</v>
      </c>
      <c r="GO206">
        <f t="shared" si="208"/>
        <v>0</v>
      </c>
      <c r="GP206">
        <f t="shared" si="209"/>
        <v>0</v>
      </c>
      <c r="GR206">
        <v>0</v>
      </c>
      <c r="GS206">
        <v>3</v>
      </c>
      <c r="GT206">
        <v>0</v>
      </c>
      <c r="GU206" t="s">
        <v>6</v>
      </c>
      <c r="GV206">
        <f t="shared" si="210"/>
        <v>0</v>
      </c>
      <c r="GW206">
        <v>1</v>
      </c>
      <c r="GX206">
        <f t="shared" si="211"/>
        <v>0</v>
      </c>
      <c r="HA206">
        <v>0</v>
      </c>
      <c r="HB206">
        <v>0</v>
      </c>
      <c r="HC206">
        <f t="shared" si="212"/>
        <v>0</v>
      </c>
      <c r="HE206" t="s">
        <v>6</v>
      </c>
      <c r="HF206" t="s">
        <v>6</v>
      </c>
      <c r="HM206" t="s">
        <v>6</v>
      </c>
      <c r="HN206" t="s">
        <v>6</v>
      </c>
      <c r="HO206" t="s">
        <v>6</v>
      </c>
      <c r="HP206" t="s">
        <v>6</v>
      </c>
      <c r="HQ206" t="s">
        <v>6</v>
      </c>
      <c r="IK206">
        <v>0</v>
      </c>
    </row>
    <row r="207" spans="1:255" x14ac:dyDescent="0.2">
      <c r="A207" s="2">
        <v>17</v>
      </c>
      <c r="B207" s="2">
        <v>1</v>
      </c>
      <c r="C207" s="2"/>
      <c r="D207" s="2"/>
      <c r="E207" s="2" t="s">
        <v>6</v>
      </c>
      <c r="F207" s="2" t="s">
        <v>183</v>
      </c>
      <c r="G207" s="2" t="s">
        <v>184</v>
      </c>
      <c r="H207" s="2" t="s">
        <v>185</v>
      </c>
      <c r="I207" s="2">
        <v>1.04</v>
      </c>
      <c r="J207" s="2">
        <v>0</v>
      </c>
      <c r="K207" s="2">
        <v>1.04</v>
      </c>
      <c r="L207" s="2"/>
      <c r="M207" s="2"/>
      <c r="N207" s="2"/>
      <c r="O207" s="2">
        <f t="shared" si="179"/>
        <v>132365.12</v>
      </c>
      <c r="P207" s="2">
        <f t="shared" si="180"/>
        <v>132365.12</v>
      </c>
      <c r="Q207" s="2">
        <f t="shared" si="181"/>
        <v>0</v>
      </c>
      <c r="R207" s="2">
        <f t="shared" si="182"/>
        <v>0</v>
      </c>
      <c r="S207" s="2">
        <f t="shared" si="183"/>
        <v>0</v>
      </c>
      <c r="T207" s="2">
        <f t="shared" si="184"/>
        <v>0</v>
      </c>
      <c r="U207" s="2">
        <f t="shared" si="185"/>
        <v>0</v>
      </c>
      <c r="V207" s="2">
        <f t="shared" si="186"/>
        <v>0</v>
      </c>
      <c r="W207" s="2">
        <f t="shared" si="187"/>
        <v>37.32</v>
      </c>
      <c r="X207" s="2">
        <f t="shared" si="188"/>
        <v>0</v>
      </c>
      <c r="Y207" s="2">
        <f t="shared" si="188"/>
        <v>0</v>
      </c>
      <c r="Z207" s="2"/>
      <c r="AA207" s="2">
        <v>-1</v>
      </c>
      <c r="AB207" s="2">
        <f t="shared" si="189"/>
        <v>127274.15</v>
      </c>
      <c r="AC207" s="2">
        <f t="shared" si="190"/>
        <v>127274.15</v>
      </c>
      <c r="AD207" s="2">
        <f t="shared" si="191"/>
        <v>0</v>
      </c>
      <c r="AE207" s="2">
        <f t="shared" si="192"/>
        <v>0</v>
      </c>
      <c r="AF207" s="2">
        <f t="shared" si="192"/>
        <v>0</v>
      </c>
      <c r="AG207" s="2">
        <f t="shared" si="193"/>
        <v>0</v>
      </c>
      <c r="AH207" s="2">
        <f t="shared" si="194"/>
        <v>0</v>
      </c>
      <c r="AI207" s="2">
        <f t="shared" si="194"/>
        <v>0</v>
      </c>
      <c r="AJ207" s="2">
        <f t="shared" si="195"/>
        <v>35.880000000000003</v>
      </c>
      <c r="AK207" s="2">
        <v>127274.15</v>
      </c>
      <c r="AL207" s="2">
        <v>127274.15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35.880000000000003</v>
      </c>
      <c r="AT207" s="2">
        <v>0</v>
      </c>
      <c r="AU207" s="2">
        <v>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6</v>
      </c>
      <c r="BE207" s="2" t="s">
        <v>6</v>
      </c>
      <c r="BF207" s="2" t="s">
        <v>6</v>
      </c>
      <c r="BG207" s="2" t="s">
        <v>6</v>
      </c>
      <c r="BH207" s="2">
        <v>3</v>
      </c>
      <c r="BI207" s="2">
        <v>2</v>
      </c>
      <c r="BJ207" s="2" t="s">
        <v>186</v>
      </c>
      <c r="BK207" s="2"/>
      <c r="BL207" s="2"/>
      <c r="BM207" s="2">
        <v>500002</v>
      </c>
      <c r="BN207" s="2">
        <v>0</v>
      </c>
      <c r="BO207" s="2" t="s">
        <v>6</v>
      </c>
      <c r="BP207" s="2">
        <v>0</v>
      </c>
      <c r="BQ207" s="2">
        <v>12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6</v>
      </c>
      <c r="BZ207" s="2">
        <v>0</v>
      </c>
      <c r="CA207" s="2">
        <v>0</v>
      </c>
      <c r="CB207" s="2" t="s">
        <v>6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6</v>
      </c>
      <c r="CO207" s="2">
        <v>0</v>
      </c>
      <c r="CP207" s="2">
        <f t="shared" si="196"/>
        <v>132365.12</v>
      </c>
      <c r="CQ207" s="2">
        <f t="shared" si="197"/>
        <v>127274.15</v>
      </c>
      <c r="CR207" s="2">
        <f t="shared" si="198"/>
        <v>0</v>
      </c>
      <c r="CS207" s="2">
        <f t="shared" si="199"/>
        <v>0</v>
      </c>
      <c r="CT207" s="2">
        <f t="shared" si="200"/>
        <v>0</v>
      </c>
      <c r="CU207" s="2">
        <f t="shared" si="201"/>
        <v>0</v>
      </c>
      <c r="CV207" s="2">
        <f t="shared" si="201"/>
        <v>0</v>
      </c>
      <c r="CW207" s="2">
        <f t="shared" si="201"/>
        <v>0</v>
      </c>
      <c r="CX207" s="2">
        <f t="shared" si="201"/>
        <v>35.880000000000003</v>
      </c>
      <c r="CY207" s="2">
        <f t="shared" si="202"/>
        <v>0</v>
      </c>
      <c r="CZ207" s="2">
        <f t="shared" si="203"/>
        <v>0</v>
      </c>
      <c r="DA207" s="2"/>
      <c r="DB207" s="2"/>
      <c r="DC207" s="2" t="s">
        <v>6</v>
      </c>
      <c r="DD207" s="2" t="s">
        <v>6</v>
      </c>
      <c r="DE207" s="2" t="s">
        <v>6</v>
      </c>
      <c r="DF207" s="2" t="s">
        <v>6</v>
      </c>
      <c r="DG207" s="2" t="s">
        <v>6</v>
      </c>
      <c r="DH207" s="2" t="s">
        <v>6</v>
      </c>
      <c r="DI207" s="2" t="s">
        <v>6</v>
      </c>
      <c r="DJ207" s="2" t="s">
        <v>6</v>
      </c>
      <c r="DK207" s="2" t="s">
        <v>6</v>
      </c>
      <c r="DL207" s="2" t="s">
        <v>6</v>
      </c>
      <c r="DM207" s="2" t="s">
        <v>6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1009</v>
      </c>
      <c r="DV207" s="2" t="s">
        <v>185</v>
      </c>
      <c r="DW207" s="2" t="s">
        <v>185</v>
      </c>
      <c r="DX207" s="2">
        <v>1000</v>
      </c>
      <c r="DY207" s="2"/>
      <c r="DZ207" s="2" t="s">
        <v>6</v>
      </c>
      <c r="EA207" s="2" t="s">
        <v>6</v>
      </c>
      <c r="EB207" s="2" t="s">
        <v>6</v>
      </c>
      <c r="EC207" s="2" t="s">
        <v>6</v>
      </c>
      <c r="ED207" s="2"/>
      <c r="EE207" s="2">
        <v>110921624</v>
      </c>
      <c r="EF207" s="2">
        <v>12</v>
      </c>
      <c r="EG207" s="2" t="s">
        <v>187</v>
      </c>
      <c r="EH207" s="2">
        <v>0</v>
      </c>
      <c r="EI207" s="2" t="s">
        <v>6</v>
      </c>
      <c r="EJ207" s="2">
        <v>2</v>
      </c>
      <c r="EK207" s="2">
        <v>500002</v>
      </c>
      <c r="EL207" s="2" t="s">
        <v>188</v>
      </c>
      <c r="EM207" s="2" t="s">
        <v>189</v>
      </c>
      <c r="EN207" s="2"/>
      <c r="EO207" s="2" t="s">
        <v>6</v>
      </c>
      <c r="EP207" s="2"/>
      <c r="EQ207" s="2">
        <v>1024</v>
      </c>
      <c r="ER207" s="2">
        <v>127274.15</v>
      </c>
      <c r="ES207" s="2">
        <v>127274.15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f t="shared" si="204"/>
        <v>0</v>
      </c>
      <c r="FS207" s="2">
        <v>0</v>
      </c>
      <c r="FT207" s="2"/>
      <c r="FU207" s="2"/>
      <c r="FV207" s="2"/>
      <c r="FW207" s="2"/>
      <c r="FX207" s="2">
        <v>0</v>
      </c>
      <c r="FY207" s="2">
        <v>0</v>
      </c>
      <c r="FZ207" s="2"/>
      <c r="GA207" s="2" t="s">
        <v>6</v>
      </c>
      <c r="GB207" s="2"/>
      <c r="GC207" s="2"/>
      <c r="GD207" s="2">
        <v>1</v>
      </c>
      <c r="GE207" s="2"/>
      <c r="GF207" s="2">
        <v>357480388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si="205"/>
        <v>0</v>
      </c>
      <c r="GM207" s="2">
        <f t="shared" si="206"/>
        <v>132365.12</v>
      </c>
      <c r="GN207" s="2">
        <f t="shared" si="207"/>
        <v>0</v>
      </c>
      <c r="GO207" s="2">
        <f t="shared" si="208"/>
        <v>132365.12</v>
      </c>
      <c r="GP207" s="2">
        <f t="shared" si="209"/>
        <v>0</v>
      </c>
      <c r="GQ207" s="2"/>
      <c r="GR207" s="2">
        <v>0</v>
      </c>
      <c r="GS207" s="2">
        <v>3</v>
      </c>
      <c r="GT207" s="2">
        <v>0</v>
      </c>
      <c r="GU207" s="2" t="s">
        <v>6</v>
      </c>
      <c r="GV207" s="2">
        <f t="shared" si="210"/>
        <v>0</v>
      </c>
      <c r="GW207" s="2">
        <v>1</v>
      </c>
      <c r="GX207" s="2">
        <f t="shared" si="211"/>
        <v>0</v>
      </c>
      <c r="GY207" s="2"/>
      <c r="GZ207" s="2"/>
      <c r="HA207" s="2">
        <v>0</v>
      </c>
      <c r="HB207" s="2">
        <v>0</v>
      </c>
      <c r="HC207" s="2">
        <f t="shared" si="212"/>
        <v>0</v>
      </c>
      <c r="HD207" s="2"/>
      <c r="HE207" s="2" t="s">
        <v>6</v>
      </c>
      <c r="HF207" s="2" t="s">
        <v>6</v>
      </c>
      <c r="HG207" s="2"/>
      <c r="HH207" s="2"/>
      <c r="HI207" s="2"/>
      <c r="HJ207" s="2"/>
      <c r="HK207" s="2"/>
      <c r="HL207" s="2"/>
      <c r="HM207" s="2" t="s">
        <v>6</v>
      </c>
      <c r="HN207" s="2" t="s">
        <v>6</v>
      </c>
      <c r="HO207" s="2" t="s">
        <v>6</v>
      </c>
      <c r="HP207" s="2" t="s">
        <v>6</v>
      </c>
      <c r="HQ207" s="2" t="s">
        <v>6</v>
      </c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E208" t="s">
        <v>6</v>
      </c>
      <c r="F208" t="s">
        <v>183</v>
      </c>
      <c r="G208" t="s">
        <v>184</v>
      </c>
      <c r="H208" t="s">
        <v>185</v>
      </c>
      <c r="I208">
        <v>1.04</v>
      </c>
      <c r="J208">
        <v>0</v>
      </c>
      <c r="K208">
        <v>1.04</v>
      </c>
      <c r="O208">
        <f t="shared" si="179"/>
        <v>840518.49</v>
      </c>
      <c r="P208">
        <f t="shared" si="180"/>
        <v>840518.49</v>
      </c>
      <c r="Q208">
        <f t="shared" si="181"/>
        <v>0</v>
      </c>
      <c r="R208">
        <f t="shared" si="182"/>
        <v>0</v>
      </c>
      <c r="S208">
        <f t="shared" si="183"/>
        <v>0</v>
      </c>
      <c r="T208">
        <f t="shared" si="184"/>
        <v>0</v>
      </c>
      <c r="U208">
        <f t="shared" si="185"/>
        <v>0</v>
      </c>
      <c r="V208">
        <f t="shared" si="186"/>
        <v>0</v>
      </c>
      <c r="W208">
        <f t="shared" si="187"/>
        <v>37.32</v>
      </c>
      <c r="X208">
        <f t="shared" si="188"/>
        <v>0</v>
      </c>
      <c r="Y208">
        <f t="shared" si="188"/>
        <v>0</v>
      </c>
      <c r="AA208">
        <v>-1</v>
      </c>
      <c r="AB208">
        <f t="shared" si="189"/>
        <v>127274.15</v>
      </c>
      <c r="AC208">
        <f t="shared" si="190"/>
        <v>127274.15</v>
      </c>
      <c r="AD208">
        <f t="shared" si="191"/>
        <v>0</v>
      </c>
      <c r="AE208">
        <f t="shared" si="192"/>
        <v>0</v>
      </c>
      <c r="AF208">
        <f t="shared" si="192"/>
        <v>0</v>
      </c>
      <c r="AG208">
        <f t="shared" si="193"/>
        <v>0</v>
      </c>
      <c r="AH208">
        <f t="shared" si="194"/>
        <v>0</v>
      </c>
      <c r="AI208">
        <f t="shared" si="194"/>
        <v>0</v>
      </c>
      <c r="AJ208">
        <f t="shared" si="195"/>
        <v>35.880000000000003</v>
      </c>
      <c r="AK208">
        <v>127274.15</v>
      </c>
      <c r="AL208">
        <v>127274.15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35.880000000000003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6.35</v>
      </c>
      <c r="BD208" t="s">
        <v>6</v>
      </c>
      <c r="BE208" t="s">
        <v>6</v>
      </c>
      <c r="BF208" t="s">
        <v>6</v>
      </c>
      <c r="BG208" t="s">
        <v>6</v>
      </c>
      <c r="BH208">
        <v>3</v>
      </c>
      <c r="BI208">
        <v>2</v>
      </c>
      <c r="BJ208" t="s">
        <v>186</v>
      </c>
      <c r="BM208">
        <v>500002</v>
      </c>
      <c r="BN208">
        <v>0</v>
      </c>
      <c r="BO208" t="s">
        <v>183</v>
      </c>
      <c r="BP208">
        <v>1</v>
      </c>
      <c r="BQ208">
        <v>12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6</v>
      </c>
      <c r="BZ208">
        <v>0</v>
      </c>
      <c r="CA208">
        <v>0</v>
      </c>
      <c r="CB208" t="s">
        <v>6</v>
      </c>
      <c r="CE208">
        <v>0</v>
      </c>
      <c r="CF208">
        <v>0</v>
      </c>
      <c r="CG208">
        <v>0</v>
      </c>
      <c r="CM208">
        <v>0</v>
      </c>
      <c r="CN208" t="s">
        <v>6</v>
      </c>
      <c r="CO208">
        <v>0</v>
      </c>
      <c r="CP208">
        <f t="shared" si="196"/>
        <v>840518.49</v>
      </c>
      <c r="CQ208">
        <f t="shared" si="197"/>
        <v>808190.85249999992</v>
      </c>
      <c r="CR208">
        <f t="shared" si="198"/>
        <v>0</v>
      </c>
      <c r="CS208">
        <f t="shared" si="199"/>
        <v>0</v>
      </c>
      <c r="CT208">
        <f t="shared" si="200"/>
        <v>0</v>
      </c>
      <c r="CU208">
        <f t="shared" si="201"/>
        <v>0</v>
      </c>
      <c r="CV208">
        <f t="shared" si="201"/>
        <v>0</v>
      </c>
      <c r="CW208">
        <f t="shared" si="201"/>
        <v>0</v>
      </c>
      <c r="CX208">
        <f t="shared" si="201"/>
        <v>35.880000000000003</v>
      </c>
      <c r="CY208">
        <f t="shared" si="202"/>
        <v>0</v>
      </c>
      <c r="CZ208">
        <f t="shared" si="203"/>
        <v>0</v>
      </c>
      <c r="DC208" t="s">
        <v>6</v>
      </c>
      <c r="DD208" t="s">
        <v>6</v>
      </c>
      <c r="DE208" t="s">
        <v>6</v>
      </c>
      <c r="DF208" t="s">
        <v>6</v>
      </c>
      <c r="DG208" t="s">
        <v>6</v>
      </c>
      <c r="DH208" t="s">
        <v>6</v>
      </c>
      <c r="DI208" t="s">
        <v>6</v>
      </c>
      <c r="DJ208" t="s">
        <v>6</v>
      </c>
      <c r="DK208" t="s">
        <v>6</v>
      </c>
      <c r="DL208" t="s">
        <v>6</v>
      </c>
      <c r="DM208" t="s">
        <v>6</v>
      </c>
      <c r="DN208">
        <v>0</v>
      </c>
      <c r="DO208">
        <v>0</v>
      </c>
      <c r="DP208">
        <v>1</v>
      </c>
      <c r="DQ208">
        <v>1</v>
      </c>
      <c r="DU208">
        <v>1009</v>
      </c>
      <c r="DV208" t="s">
        <v>185</v>
      </c>
      <c r="DW208" t="s">
        <v>185</v>
      </c>
      <c r="DX208">
        <v>1000</v>
      </c>
      <c r="DZ208" t="s">
        <v>6</v>
      </c>
      <c r="EA208" t="s">
        <v>6</v>
      </c>
      <c r="EB208" t="s">
        <v>6</v>
      </c>
      <c r="EC208" t="s">
        <v>6</v>
      </c>
      <c r="EE208">
        <v>110921624</v>
      </c>
      <c r="EF208">
        <v>12</v>
      </c>
      <c r="EG208" t="s">
        <v>187</v>
      </c>
      <c r="EH208">
        <v>0</v>
      </c>
      <c r="EI208" t="s">
        <v>6</v>
      </c>
      <c r="EJ208">
        <v>2</v>
      </c>
      <c r="EK208">
        <v>500002</v>
      </c>
      <c r="EL208" t="s">
        <v>188</v>
      </c>
      <c r="EM208" t="s">
        <v>189</v>
      </c>
      <c r="EO208" t="s">
        <v>6</v>
      </c>
      <c r="EQ208">
        <v>1024</v>
      </c>
      <c r="ER208">
        <v>127274.15</v>
      </c>
      <c r="ES208">
        <v>127274.15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204"/>
        <v>0</v>
      </c>
      <c r="FS208">
        <v>0</v>
      </c>
      <c r="FX208">
        <v>0</v>
      </c>
      <c r="FY208">
        <v>0</v>
      </c>
      <c r="GA208" t="s">
        <v>6</v>
      </c>
      <c r="GD208">
        <v>1</v>
      </c>
      <c r="GF208">
        <v>357480388</v>
      </c>
      <c r="GG208">
        <v>2</v>
      </c>
      <c r="GH208">
        <v>1</v>
      </c>
      <c r="GI208">
        <v>2</v>
      </c>
      <c r="GJ208">
        <v>0</v>
      </c>
      <c r="GK208">
        <v>0</v>
      </c>
      <c r="GL208">
        <f t="shared" si="205"/>
        <v>0</v>
      </c>
      <c r="GM208">
        <f t="shared" si="206"/>
        <v>840518.49</v>
      </c>
      <c r="GN208">
        <f t="shared" si="207"/>
        <v>0</v>
      </c>
      <c r="GO208">
        <f t="shared" si="208"/>
        <v>840518.49</v>
      </c>
      <c r="GP208">
        <f t="shared" si="209"/>
        <v>0</v>
      </c>
      <c r="GR208">
        <v>0</v>
      </c>
      <c r="GS208">
        <v>3</v>
      </c>
      <c r="GT208">
        <v>0</v>
      </c>
      <c r="GU208" t="s">
        <v>6</v>
      </c>
      <c r="GV208">
        <f t="shared" si="210"/>
        <v>0</v>
      </c>
      <c r="GW208">
        <v>1</v>
      </c>
      <c r="GX208">
        <f t="shared" si="211"/>
        <v>0</v>
      </c>
      <c r="HA208">
        <v>0</v>
      </c>
      <c r="HB208">
        <v>0</v>
      </c>
      <c r="HC208">
        <f t="shared" si="212"/>
        <v>0</v>
      </c>
      <c r="HE208" t="s">
        <v>6</v>
      </c>
      <c r="HF208" t="s">
        <v>6</v>
      </c>
      <c r="HM208" t="s">
        <v>6</v>
      </c>
      <c r="HN208" t="s">
        <v>6</v>
      </c>
      <c r="HO208" t="s">
        <v>6</v>
      </c>
      <c r="HP208" t="s">
        <v>6</v>
      </c>
      <c r="HQ208" t="s">
        <v>6</v>
      </c>
      <c r="IK208">
        <v>0</v>
      </c>
    </row>
    <row r="209" spans="1:255" x14ac:dyDescent="0.2">
      <c r="A209" s="2">
        <v>17</v>
      </c>
      <c r="B209" s="2">
        <v>1</v>
      </c>
      <c r="C209" s="2"/>
      <c r="D209" s="2"/>
      <c r="E209" s="2" t="s">
        <v>18</v>
      </c>
      <c r="F209" s="2" t="s">
        <v>190</v>
      </c>
      <c r="G209" s="2" t="s">
        <v>191</v>
      </c>
      <c r="H209" s="2" t="s">
        <v>185</v>
      </c>
      <c r="I209" s="2">
        <f>ROUND(17*0.98/275.4,9)</f>
        <v>6.0493827E-2</v>
      </c>
      <c r="J209" s="2">
        <v>0</v>
      </c>
      <c r="K209" s="2">
        <f>ROUND(17*0.98/275.4,9)</f>
        <v>6.0493827E-2</v>
      </c>
      <c r="L209" s="2"/>
      <c r="M209" s="2"/>
      <c r="N209" s="2"/>
      <c r="O209" s="2">
        <f t="shared" si="179"/>
        <v>376.19</v>
      </c>
      <c r="P209" s="2">
        <f t="shared" si="180"/>
        <v>376.19</v>
      </c>
      <c r="Q209" s="2">
        <f t="shared" si="181"/>
        <v>0</v>
      </c>
      <c r="R209" s="2">
        <f t="shared" si="182"/>
        <v>0</v>
      </c>
      <c r="S209" s="2">
        <f t="shared" si="183"/>
        <v>0</v>
      </c>
      <c r="T209" s="2">
        <f t="shared" si="184"/>
        <v>0</v>
      </c>
      <c r="U209" s="2">
        <f t="shared" si="185"/>
        <v>0</v>
      </c>
      <c r="V209" s="2">
        <f t="shared" si="186"/>
        <v>0</v>
      </c>
      <c r="W209" s="2">
        <f t="shared" si="187"/>
        <v>2.0699999999999998</v>
      </c>
      <c r="X209" s="2">
        <f t="shared" si="188"/>
        <v>0</v>
      </c>
      <c r="Y209" s="2">
        <f t="shared" si="188"/>
        <v>0</v>
      </c>
      <c r="Z209" s="2"/>
      <c r="AA209" s="2">
        <v>111285085</v>
      </c>
      <c r="AB209" s="2">
        <f t="shared" si="189"/>
        <v>6218.58</v>
      </c>
      <c r="AC209" s="2">
        <f t="shared" si="190"/>
        <v>6218.58</v>
      </c>
      <c r="AD209" s="2">
        <f t="shared" si="191"/>
        <v>0</v>
      </c>
      <c r="AE209" s="2">
        <f t="shared" si="192"/>
        <v>0</v>
      </c>
      <c r="AF209" s="2">
        <f t="shared" si="192"/>
        <v>0</v>
      </c>
      <c r="AG209" s="2">
        <f t="shared" si="193"/>
        <v>0</v>
      </c>
      <c r="AH209" s="2">
        <f t="shared" si="194"/>
        <v>0</v>
      </c>
      <c r="AI209" s="2">
        <f t="shared" si="194"/>
        <v>0</v>
      </c>
      <c r="AJ209" s="2">
        <f t="shared" si="195"/>
        <v>34.17</v>
      </c>
      <c r="AK209" s="2">
        <v>6218.58</v>
      </c>
      <c r="AL209" s="2">
        <v>6218.58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34.17</v>
      </c>
      <c r="AT209" s="2">
        <v>0</v>
      </c>
      <c r="AU209" s="2">
        <v>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6</v>
      </c>
      <c r="BE209" s="2" t="s">
        <v>6</v>
      </c>
      <c r="BF209" s="2" t="s">
        <v>6</v>
      </c>
      <c r="BG209" s="2" t="s">
        <v>6</v>
      </c>
      <c r="BH209" s="2">
        <v>3</v>
      </c>
      <c r="BI209" s="2">
        <v>1</v>
      </c>
      <c r="BJ209" s="2" t="s">
        <v>192</v>
      </c>
      <c r="BK209" s="2"/>
      <c r="BL209" s="2"/>
      <c r="BM209" s="2">
        <v>500001</v>
      </c>
      <c r="BN209" s="2">
        <v>0</v>
      </c>
      <c r="BO209" s="2" t="s">
        <v>6</v>
      </c>
      <c r="BP209" s="2">
        <v>0</v>
      </c>
      <c r="BQ209" s="2">
        <v>8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6</v>
      </c>
      <c r="BZ209" s="2">
        <v>0</v>
      </c>
      <c r="CA209" s="2">
        <v>0</v>
      </c>
      <c r="CB209" s="2" t="s">
        <v>6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6</v>
      </c>
      <c r="CO209" s="2">
        <v>0</v>
      </c>
      <c r="CP209" s="2">
        <f t="shared" si="196"/>
        <v>376.19</v>
      </c>
      <c r="CQ209" s="2">
        <f t="shared" si="197"/>
        <v>6218.58</v>
      </c>
      <c r="CR209" s="2">
        <f t="shared" si="198"/>
        <v>0</v>
      </c>
      <c r="CS209" s="2">
        <f t="shared" si="199"/>
        <v>0</v>
      </c>
      <c r="CT209" s="2">
        <f t="shared" si="200"/>
        <v>0</v>
      </c>
      <c r="CU209" s="2">
        <f t="shared" si="201"/>
        <v>0</v>
      </c>
      <c r="CV209" s="2">
        <f t="shared" si="201"/>
        <v>0</v>
      </c>
      <c r="CW209" s="2">
        <f t="shared" si="201"/>
        <v>0</v>
      </c>
      <c r="CX209" s="2">
        <f t="shared" si="201"/>
        <v>34.17</v>
      </c>
      <c r="CY209" s="2">
        <f t="shared" si="202"/>
        <v>0</v>
      </c>
      <c r="CZ209" s="2">
        <f t="shared" si="203"/>
        <v>0</v>
      </c>
      <c r="DA209" s="2"/>
      <c r="DB209" s="2"/>
      <c r="DC209" s="2" t="s">
        <v>6</v>
      </c>
      <c r="DD209" s="2" t="s">
        <v>6</v>
      </c>
      <c r="DE209" s="2" t="s">
        <v>6</v>
      </c>
      <c r="DF209" s="2" t="s">
        <v>6</v>
      </c>
      <c r="DG209" s="2" t="s">
        <v>6</v>
      </c>
      <c r="DH209" s="2" t="s">
        <v>6</v>
      </c>
      <c r="DI209" s="2" t="s">
        <v>6</v>
      </c>
      <c r="DJ209" s="2" t="s">
        <v>6</v>
      </c>
      <c r="DK209" s="2" t="s">
        <v>6</v>
      </c>
      <c r="DL209" s="2" t="s">
        <v>6</v>
      </c>
      <c r="DM209" s="2" t="s">
        <v>6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1009</v>
      </c>
      <c r="DV209" s="2" t="s">
        <v>185</v>
      </c>
      <c r="DW209" s="2" t="s">
        <v>185</v>
      </c>
      <c r="DX209" s="2">
        <v>1000</v>
      </c>
      <c r="DY209" s="2"/>
      <c r="DZ209" s="2" t="s">
        <v>6</v>
      </c>
      <c r="EA209" s="2" t="s">
        <v>6</v>
      </c>
      <c r="EB209" s="2" t="s">
        <v>6</v>
      </c>
      <c r="EC209" s="2" t="s">
        <v>6</v>
      </c>
      <c r="ED209" s="2"/>
      <c r="EE209" s="2">
        <v>110921623</v>
      </c>
      <c r="EF209" s="2">
        <v>8</v>
      </c>
      <c r="EG209" s="2" t="s">
        <v>180</v>
      </c>
      <c r="EH209" s="2">
        <v>0</v>
      </c>
      <c r="EI209" s="2" t="s">
        <v>6</v>
      </c>
      <c r="EJ209" s="2">
        <v>1</v>
      </c>
      <c r="EK209" s="2">
        <v>500001</v>
      </c>
      <c r="EL209" s="2" t="s">
        <v>181</v>
      </c>
      <c r="EM209" s="2" t="s">
        <v>182</v>
      </c>
      <c r="EN209" s="2"/>
      <c r="EO209" s="2" t="s">
        <v>6</v>
      </c>
      <c r="EP209" s="2"/>
      <c r="EQ209" s="2">
        <v>0</v>
      </c>
      <c r="ER209" s="2">
        <v>6218.58</v>
      </c>
      <c r="ES209" s="2">
        <v>6218.58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si="204"/>
        <v>0</v>
      </c>
      <c r="FS209" s="2">
        <v>0</v>
      </c>
      <c r="FT209" s="2"/>
      <c r="FU209" s="2"/>
      <c r="FV209" s="2"/>
      <c r="FW209" s="2"/>
      <c r="FX209" s="2">
        <v>0</v>
      </c>
      <c r="FY209" s="2">
        <v>0</v>
      </c>
      <c r="FZ209" s="2"/>
      <c r="GA209" s="2" t="s">
        <v>6</v>
      </c>
      <c r="GB209" s="2"/>
      <c r="GC209" s="2"/>
      <c r="GD209" s="2">
        <v>1</v>
      </c>
      <c r="GE209" s="2"/>
      <c r="GF209" s="2">
        <v>-375305264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 t="shared" si="205"/>
        <v>0</v>
      </c>
      <c r="GM209" s="2">
        <f t="shared" si="206"/>
        <v>376.19</v>
      </c>
      <c r="GN209" s="2">
        <f t="shared" si="207"/>
        <v>376.19</v>
      </c>
      <c r="GO209" s="2">
        <f t="shared" si="208"/>
        <v>0</v>
      </c>
      <c r="GP209" s="2">
        <f t="shared" si="209"/>
        <v>0</v>
      </c>
      <c r="GQ209" s="2"/>
      <c r="GR209" s="2">
        <v>0</v>
      </c>
      <c r="GS209" s="2">
        <v>3</v>
      </c>
      <c r="GT209" s="2">
        <v>0</v>
      </c>
      <c r="GU209" s="2" t="s">
        <v>6</v>
      </c>
      <c r="GV209" s="2">
        <f t="shared" si="210"/>
        <v>0</v>
      </c>
      <c r="GW209" s="2">
        <v>1</v>
      </c>
      <c r="GX209" s="2">
        <f t="shared" si="211"/>
        <v>0</v>
      </c>
      <c r="GY209" s="2"/>
      <c r="GZ209" s="2"/>
      <c r="HA209" s="2">
        <v>0</v>
      </c>
      <c r="HB209" s="2">
        <v>0</v>
      </c>
      <c r="HC209" s="2">
        <f t="shared" si="212"/>
        <v>0</v>
      </c>
      <c r="HD209" s="2"/>
      <c r="HE209" s="2" t="s">
        <v>6</v>
      </c>
      <c r="HF209" s="2" t="s">
        <v>6</v>
      </c>
      <c r="HG209" s="2"/>
      <c r="HH209" s="2"/>
      <c r="HI209" s="2"/>
      <c r="HJ209" s="2"/>
      <c r="HK209" s="2"/>
      <c r="HL209" s="2"/>
      <c r="HM209" s="2" t="s">
        <v>6</v>
      </c>
      <c r="HN209" s="2" t="s">
        <v>6</v>
      </c>
      <c r="HO209" s="2" t="s">
        <v>6</v>
      </c>
      <c r="HP209" s="2" t="s">
        <v>6</v>
      </c>
      <c r="HQ209" s="2" t="s">
        <v>6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E210" t="s">
        <v>18</v>
      </c>
      <c r="F210" t="s">
        <v>190</v>
      </c>
      <c r="G210" t="s">
        <v>191</v>
      </c>
      <c r="H210" t="s">
        <v>185</v>
      </c>
      <c r="I210">
        <f>ROUND(17*0.98/275.4,9)</f>
        <v>6.0493827E-2</v>
      </c>
      <c r="J210">
        <v>0</v>
      </c>
      <c r="K210">
        <f>ROUND(17*0.98/275.4,9)</f>
        <v>6.0493827E-2</v>
      </c>
      <c r="O210">
        <f t="shared" si="179"/>
        <v>4006.38</v>
      </c>
      <c r="P210">
        <f t="shared" si="180"/>
        <v>4006.38</v>
      </c>
      <c r="Q210">
        <f t="shared" si="181"/>
        <v>0</v>
      </c>
      <c r="R210">
        <f t="shared" si="182"/>
        <v>0</v>
      </c>
      <c r="S210">
        <f t="shared" si="183"/>
        <v>0</v>
      </c>
      <c r="T210">
        <f t="shared" si="184"/>
        <v>0</v>
      </c>
      <c r="U210">
        <f t="shared" si="185"/>
        <v>0</v>
      </c>
      <c r="V210">
        <f t="shared" si="186"/>
        <v>0</v>
      </c>
      <c r="W210">
        <f t="shared" si="187"/>
        <v>2.0699999999999998</v>
      </c>
      <c r="X210">
        <f t="shared" si="188"/>
        <v>0</v>
      </c>
      <c r="Y210">
        <f t="shared" si="188"/>
        <v>0</v>
      </c>
      <c r="AA210">
        <v>111285077</v>
      </c>
      <c r="AB210">
        <f t="shared" si="189"/>
        <v>6218.58</v>
      </c>
      <c r="AC210">
        <f t="shared" si="190"/>
        <v>6218.58</v>
      </c>
      <c r="AD210">
        <f t="shared" si="191"/>
        <v>0</v>
      </c>
      <c r="AE210">
        <f t="shared" si="192"/>
        <v>0</v>
      </c>
      <c r="AF210">
        <f t="shared" si="192"/>
        <v>0</v>
      </c>
      <c r="AG210">
        <f t="shared" si="193"/>
        <v>0</v>
      </c>
      <c r="AH210">
        <f t="shared" si="194"/>
        <v>0</v>
      </c>
      <c r="AI210">
        <f t="shared" si="194"/>
        <v>0</v>
      </c>
      <c r="AJ210">
        <f t="shared" si="195"/>
        <v>34.17</v>
      </c>
      <c r="AK210">
        <v>6218.58</v>
      </c>
      <c r="AL210">
        <v>6218.58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34.17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10.65</v>
      </c>
      <c r="BD210" t="s">
        <v>6</v>
      </c>
      <c r="BE210" t="s">
        <v>6</v>
      </c>
      <c r="BF210" t="s">
        <v>6</v>
      </c>
      <c r="BG210" t="s">
        <v>6</v>
      </c>
      <c r="BH210">
        <v>3</v>
      </c>
      <c r="BI210">
        <v>1</v>
      </c>
      <c r="BJ210" t="s">
        <v>192</v>
      </c>
      <c r="BM210">
        <v>500001</v>
      </c>
      <c r="BN210">
        <v>0</v>
      </c>
      <c r="BO210" t="s">
        <v>190</v>
      </c>
      <c r="BP210">
        <v>1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6</v>
      </c>
      <c r="BZ210">
        <v>0</v>
      </c>
      <c r="CA210">
        <v>0</v>
      </c>
      <c r="CB210" t="s">
        <v>6</v>
      </c>
      <c r="CE210">
        <v>0</v>
      </c>
      <c r="CF210">
        <v>0</v>
      </c>
      <c r="CG210">
        <v>0</v>
      </c>
      <c r="CM210">
        <v>0</v>
      </c>
      <c r="CN210" t="s">
        <v>6</v>
      </c>
      <c r="CO210">
        <v>0</v>
      </c>
      <c r="CP210">
        <f t="shared" si="196"/>
        <v>4006.38</v>
      </c>
      <c r="CQ210">
        <f t="shared" si="197"/>
        <v>66227.877000000008</v>
      </c>
      <c r="CR210">
        <f t="shared" si="198"/>
        <v>0</v>
      </c>
      <c r="CS210">
        <f t="shared" si="199"/>
        <v>0</v>
      </c>
      <c r="CT210">
        <f t="shared" si="200"/>
        <v>0</v>
      </c>
      <c r="CU210">
        <f t="shared" si="201"/>
        <v>0</v>
      </c>
      <c r="CV210">
        <f t="shared" si="201"/>
        <v>0</v>
      </c>
      <c r="CW210">
        <f t="shared" si="201"/>
        <v>0</v>
      </c>
      <c r="CX210">
        <f t="shared" si="201"/>
        <v>34.17</v>
      </c>
      <c r="CY210">
        <f t="shared" si="202"/>
        <v>0</v>
      </c>
      <c r="CZ210">
        <f t="shared" si="203"/>
        <v>0</v>
      </c>
      <c r="DC210" t="s">
        <v>6</v>
      </c>
      <c r="DD210" t="s">
        <v>6</v>
      </c>
      <c r="DE210" t="s">
        <v>6</v>
      </c>
      <c r="DF210" t="s">
        <v>6</v>
      </c>
      <c r="DG210" t="s">
        <v>6</v>
      </c>
      <c r="DH210" t="s">
        <v>6</v>
      </c>
      <c r="DI210" t="s">
        <v>6</v>
      </c>
      <c r="DJ210" t="s">
        <v>6</v>
      </c>
      <c r="DK210" t="s">
        <v>6</v>
      </c>
      <c r="DL210" t="s">
        <v>6</v>
      </c>
      <c r="DM210" t="s">
        <v>6</v>
      </c>
      <c r="DN210">
        <v>0</v>
      </c>
      <c r="DO210">
        <v>0</v>
      </c>
      <c r="DP210">
        <v>1</v>
      </c>
      <c r="DQ210">
        <v>1</v>
      </c>
      <c r="DU210">
        <v>1009</v>
      </c>
      <c r="DV210" t="s">
        <v>185</v>
      </c>
      <c r="DW210" t="s">
        <v>185</v>
      </c>
      <c r="DX210">
        <v>1000</v>
      </c>
      <c r="DZ210" t="s">
        <v>6</v>
      </c>
      <c r="EA210" t="s">
        <v>6</v>
      </c>
      <c r="EB210" t="s">
        <v>6</v>
      </c>
      <c r="EC210" t="s">
        <v>6</v>
      </c>
      <c r="EE210">
        <v>110921623</v>
      </c>
      <c r="EF210">
        <v>8</v>
      </c>
      <c r="EG210" t="s">
        <v>180</v>
      </c>
      <c r="EH210">
        <v>0</v>
      </c>
      <c r="EI210" t="s">
        <v>6</v>
      </c>
      <c r="EJ210">
        <v>1</v>
      </c>
      <c r="EK210">
        <v>500001</v>
      </c>
      <c r="EL210" t="s">
        <v>181</v>
      </c>
      <c r="EM210" t="s">
        <v>182</v>
      </c>
      <c r="EO210" t="s">
        <v>6</v>
      </c>
      <c r="EQ210">
        <v>0</v>
      </c>
      <c r="ER210">
        <v>6218.58</v>
      </c>
      <c r="ES210">
        <v>6218.58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204"/>
        <v>0</v>
      </c>
      <c r="FS210">
        <v>0</v>
      </c>
      <c r="FX210">
        <v>0</v>
      </c>
      <c r="FY210">
        <v>0</v>
      </c>
      <c r="GA210" t="s">
        <v>6</v>
      </c>
      <c r="GD210">
        <v>1</v>
      </c>
      <c r="GF210">
        <v>-375305264</v>
      </c>
      <c r="GG210">
        <v>2</v>
      </c>
      <c r="GH210">
        <v>1</v>
      </c>
      <c r="GI210">
        <v>2</v>
      </c>
      <c r="GJ210">
        <v>0</v>
      </c>
      <c r="GK210">
        <v>0</v>
      </c>
      <c r="GL210">
        <f t="shared" si="205"/>
        <v>0</v>
      </c>
      <c r="GM210">
        <f t="shared" si="206"/>
        <v>4006.38</v>
      </c>
      <c r="GN210">
        <f t="shared" si="207"/>
        <v>4006.38</v>
      </c>
      <c r="GO210">
        <f t="shared" si="208"/>
        <v>0</v>
      </c>
      <c r="GP210">
        <f t="shared" si="209"/>
        <v>0</v>
      </c>
      <c r="GR210">
        <v>0</v>
      </c>
      <c r="GS210">
        <v>3</v>
      </c>
      <c r="GT210">
        <v>0</v>
      </c>
      <c r="GU210" t="s">
        <v>6</v>
      </c>
      <c r="GV210">
        <f t="shared" si="210"/>
        <v>0</v>
      </c>
      <c r="GW210">
        <v>1</v>
      </c>
      <c r="GX210">
        <f t="shared" si="211"/>
        <v>0</v>
      </c>
      <c r="HA210">
        <v>0</v>
      </c>
      <c r="HB210">
        <v>0</v>
      </c>
      <c r="HC210">
        <f t="shared" si="212"/>
        <v>0</v>
      </c>
      <c r="HE210" t="s">
        <v>6</v>
      </c>
      <c r="HF210" t="s">
        <v>6</v>
      </c>
      <c r="HM210" t="s">
        <v>6</v>
      </c>
      <c r="HN210" t="s">
        <v>6</v>
      </c>
      <c r="HO210" t="s">
        <v>6</v>
      </c>
      <c r="HP210" t="s">
        <v>6</v>
      </c>
      <c r="HQ210" t="s">
        <v>6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37</v>
      </c>
      <c r="F211" s="2" t="s">
        <v>193</v>
      </c>
      <c r="G211" s="2" t="s">
        <v>194</v>
      </c>
      <c r="H211" s="2" t="s">
        <v>185</v>
      </c>
      <c r="I211" s="2">
        <f>ROUND(0.0183/4,9)</f>
        <v>4.5750000000000001E-3</v>
      </c>
      <c r="J211" s="2">
        <v>0</v>
      </c>
      <c r="K211" s="2">
        <f>ROUND(0.0183/4,9)</f>
        <v>4.5750000000000001E-3</v>
      </c>
      <c r="L211" s="2"/>
      <c r="M211" s="2"/>
      <c r="N211" s="2"/>
      <c r="O211" s="2">
        <f t="shared" si="179"/>
        <v>336.33</v>
      </c>
      <c r="P211" s="2">
        <f t="shared" si="180"/>
        <v>336.33</v>
      </c>
      <c r="Q211" s="2">
        <f t="shared" si="181"/>
        <v>0</v>
      </c>
      <c r="R211" s="2">
        <f t="shared" si="182"/>
        <v>0</v>
      </c>
      <c r="S211" s="2">
        <f t="shared" si="183"/>
        <v>0</v>
      </c>
      <c r="T211" s="2">
        <f t="shared" si="184"/>
        <v>0</v>
      </c>
      <c r="U211" s="2">
        <f t="shared" si="185"/>
        <v>0</v>
      </c>
      <c r="V211" s="2">
        <f t="shared" si="186"/>
        <v>0</v>
      </c>
      <c r="W211" s="2">
        <f t="shared" si="187"/>
        <v>0.17</v>
      </c>
      <c r="X211" s="2">
        <f t="shared" si="188"/>
        <v>0</v>
      </c>
      <c r="Y211" s="2">
        <f t="shared" si="188"/>
        <v>0</v>
      </c>
      <c r="Z211" s="2"/>
      <c r="AA211" s="2">
        <v>111285085</v>
      </c>
      <c r="AB211" s="2">
        <f t="shared" si="189"/>
        <v>73515.009999999995</v>
      </c>
      <c r="AC211" s="2">
        <f t="shared" si="190"/>
        <v>73515.009999999995</v>
      </c>
      <c r="AD211" s="2">
        <f t="shared" si="191"/>
        <v>0</v>
      </c>
      <c r="AE211" s="2">
        <f t="shared" si="192"/>
        <v>0</v>
      </c>
      <c r="AF211" s="2">
        <f t="shared" si="192"/>
        <v>0</v>
      </c>
      <c r="AG211" s="2">
        <f t="shared" si="193"/>
        <v>0</v>
      </c>
      <c r="AH211" s="2">
        <f t="shared" si="194"/>
        <v>0</v>
      </c>
      <c r="AI211" s="2">
        <f t="shared" si="194"/>
        <v>0</v>
      </c>
      <c r="AJ211" s="2">
        <f t="shared" si="195"/>
        <v>36.08</v>
      </c>
      <c r="AK211" s="2">
        <v>73515.009999999995</v>
      </c>
      <c r="AL211" s="2">
        <v>73515.009999999995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36.08</v>
      </c>
      <c r="AT211" s="2">
        <v>0</v>
      </c>
      <c r="AU211" s="2">
        <v>0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6</v>
      </c>
      <c r="BE211" s="2" t="s">
        <v>6</v>
      </c>
      <c r="BF211" s="2" t="s">
        <v>6</v>
      </c>
      <c r="BG211" s="2" t="s">
        <v>6</v>
      </c>
      <c r="BH211" s="2">
        <v>3</v>
      </c>
      <c r="BI211" s="2">
        <v>2</v>
      </c>
      <c r="BJ211" s="2" t="s">
        <v>195</v>
      </c>
      <c r="BK211" s="2"/>
      <c r="BL211" s="2"/>
      <c r="BM211" s="2">
        <v>500002</v>
      </c>
      <c r="BN211" s="2">
        <v>0</v>
      </c>
      <c r="BO211" s="2" t="s">
        <v>6</v>
      </c>
      <c r="BP211" s="2">
        <v>0</v>
      </c>
      <c r="BQ211" s="2">
        <v>12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6</v>
      </c>
      <c r="BZ211" s="2">
        <v>0</v>
      </c>
      <c r="CA211" s="2">
        <v>0</v>
      </c>
      <c r="CB211" s="2" t="s">
        <v>6</v>
      </c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6</v>
      </c>
      <c r="CO211" s="2">
        <v>0</v>
      </c>
      <c r="CP211" s="2">
        <f t="shared" si="196"/>
        <v>336.33</v>
      </c>
      <c r="CQ211" s="2">
        <f t="shared" si="197"/>
        <v>73515.009999999995</v>
      </c>
      <c r="CR211" s="2">
        <f t="shared" si="198"/>
        <v>0</v>
      </c>
      <c r="CS211" s="2">
        <f t="shared" si="199"/>
        <v>0</v>
      </c>
      <c r="CT211" s="2">
        <f t="shared" si="200"/>
        <v>0</v>
      </c>
      <c r="CU211" s="2">
        <f t="shared" si="201"/>
        <v>0</v>
      </c>
      <c r="CV211" s="2">
        <f t="shared" si="201"/>
        <v>0</v>
      </c>
      <c r="CW211" s="2">
        <f t="shared" si="201"/>
        <v>0</v>
      </c>
      <c r="CX211" s="2">
        <f t="shared" si="201"/>
        <v>36.08</v>
      </c>
      <c r="CY211" s="2">
        <f t="shared" si="202"/>
        <v>0</v>
      </c>
      <c r="CZ211" s="2">
        <f t="shared" si="203"/>
        <v>0</v>
      </c>
      <c r="DA211" s="2"/>
      <c r="DB211" s="2"/>
      <c r="DC211" s="2" t="s">
        <v>6</v>
      </c>
      <c r="DD211" s="2" t="s">
        <v>6</v>
      </c>
      <c r="DE211" s="2" t="s">
        <v>6</v>
      </c>
      <c r="DF211" s="2" t="s">
        <v>6</v>
      </c>
      <c r="DG211" s="2" t="s">
        <v>6</v>
      </c>
      <c r="DH211" s="2" t="s">
        <v>6</v>
      </c>
      <c r="DI211" s="2" t="s">
        <v>6</v>
      </c>
      <c r="DJ211" s="2" t="s">
        <v>6</v>
      </c>
      <c r="DK211" s="2" t="s">
        <v>6</v>
      </c>
      <c r="DL211" s="2" t="s">
        <v>6</v>
      </c>
      <c r="DM211" s="2" t="s">
        <v>6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1009</v>
      </c>
      <c r="DV211" s="2" t="s">
        <v>185</v>
      </c>
      <c r="DW211" s="2" t="s">
        <v>185</v>
      </c>
      <c r="DX211" s="2">
        <v>1000</v>
      </c>
      <c r="DY211" s="2"/>
      <c r="DZ211" s="2" t="s">
        <v>6</v>
      </c>
      <c r="EA211" s="2" t="s">
        <v>6</v>
      </c>
      <c r="EB211" s="2" t="s">
        <v>6</v>
      </c>
      <c r="EC211" s="2" t="s">
        <v>6</v>
      </c>
      <c r="ED211" s="2"/>
      <c r="EE211" s="2">
        <v>110921624</v>
      </c>
      <c r="EF211" s="2">
        <v>12</v>
      </c>
      <c r="EG211" s="2" t="s">
        <v>187</v>
      </c>
      <c r="EH211" s="2">
        <v>0</v>
      </c>
      <c r="EI211" s="2" t="s">
        <v>6</v>
      </c>
      <c r="EJ211" s="2">
        <v>2</v>
      </c>
      <c r="EK211" s="2">
        <v>500002</v>
      </c>
      <c r="EL211" s="2" t="s">
        <v>188</v>
      </c>
      <c r="EM211" s="2" t="s">
        <v>189</v>
      </c>
      <c r="EN211" s="2"/>
      <c r="EO211" s="2" t="s">
        <v>6</v>
      </c>
      <c r="EP211" s="2"/>
      <c r="EQ211" s="2">
        <v>0</v>
      </c>
      <c r="ER211" s="2">
        <v>73515.009999999995</v>
      </c>
      <c r="ES211" s="2">
        <v>73515.009999999995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204"/>
        <v>0</v>
      </c>
      <c r="FS211" s="2">
        <v>0</v>
      </c>
      <c r="FT211" s="2"/>
      <c r="FU211" s="2"/>
      <c r="FV211" s="2"/>
      <c r="FW211" s="2"/>
      <c r="FX211" s="2">
        <v>0</v>
      </c>
      <c r="FY211" s="2">
        <v>0</v>
      </c>
      <c r="FZ211" s="2"/>
      <c r="GA211" s="2" t="s">
        <v>6</v>
      </c>
      <c r="GB211" s="2"/>
      <c r="GC211" s="2"/>
      <c r="GD211" s="2">
        <v>1</v>
      </c>
      <c r="GE211" s="2"/>
      <c r="GF211" s="2">
        <v>-658242449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 t="shared" si="205"/>
        <v>0</v>
      </c>
      <c r="GM211" s="2">
        <f t="shared" si="206"/>
        <v>336.33</v>
      </c>
      <c r="GN211" s="2">
        <f t="shared" si="207"/>
        <v>0</v>
      </c>
      <c r="GO211" s="2">
        <f t="shared" si="208"/>
        <v>336.33</v>
      </c>
      <c r="GP211" s="2">
        <f t="shared" si="209"/>
        <v>0</v>
      </c>
      <c r="GQ211" s="2"/>
      <c r="GR211" s="2">
        <v>0</v>
      </c>
      <c r="GS211" s="2">
        <v>3</v>
      </c>
      <c r="GT211" s="2">
        <v>0</v>
      </c>
      <c r="GU211" s="2" t="s">
        <v>6</v>
      </c>
      <c r="GV211" s="2">
        <f t="shared" si="210"/>
        <v>0</v>
      </c>
      <c r="GW211" s="2">
        <v>1</v>
      </c>
      <c r="GX211" s="2">
        <f t="shared" si="211"/>
        <v>0</v>
      </c>
      <c r="GY211" s="2"/>
      <c r="GZ211" s="2"/>
      <c r="HA211" s="2">
        <v>0</v>
      </c>
      <c r="HB211" s="2">
        <v>0</v>
      </c>
      <c r="HC211" s="2">
        <f t="shared" si="212"/>
        <v>0</v>
      </c>
      <c r="HD211" s="2"/>
      <c r="HE211" s="2" t="s">
        <v>6</v>
      </c>
      <c r="HF211" s="2" t="s">
        <v>6</v>
      </c>
      <c r="HG211" s="2"/>
      <c r="HH211" s="2"/>
      <c r="HI211" s="2"/>
      <c r="HJ211" s="2"/>
      <c r="HK211" s="2"/>
      <c r="HL211" s="2"/>
      <c r="HM211" s="2" t="s">
        <v>6</v>
      </c>
      <c r="HN211" s="2" t="s">
        <v>6</v>
      </c>
      <c r="HO211" s="2" t="s">
        <v>6</v>
      </c>
      <c r="HP211" s="2" t="s">
        <v>6</v>
      </c>
      <c r="HQ211" s="2" t="s">
        <v>6</v>
      </c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37</v>
      </c>
      <c r="F212" t="s">
        <v>193</v>
      </c>
      <c r="G212" t="s">
        <v>194</v>
      </c>
      <c r="H212" t="s">
        <v>185</v>
      </c>
      <c r="I212">
        <f>ROUND(0.0183/4,9)</f>
        <v>4.5750000000000001E-3</v>
      </c>
      <c r="J212">
        <v>0</v>
      </c>
      <c r="K212">
        <f>ROUND(0.0183/4,9)</f>
        <v>4.5750000000000001E-3</v>
      </c>
      <c r="O212">
        <f t="shared" si="179"/>
        <v>4479.93</v>
      </c>
      <c r="P212">
        <f t="shared" si="180"/>
        <v>4479.93</v>
      </c>
      <c r="Q212">
        <f t="shared" si="181"/>
        <v>0</v>
      </c>
      <c r="R212">
        <f t="shared" si="182"/>
        <v>0</v>
      </c>
      <c r="S212">
        <f t="shared" si="183"/>
        <v>0</v>
      </c>
      <c r="T212">
        <f t="shared" si="184"/>
        <v>0</v>
      </c>
      <c r="U212">
        <f t="shared" si="185"/>
        <v>0</v>
      </c>
      <c r="V212">
        <f t="shared" si="186"/>
        <v>0</v>
      </c>
      <c r="W212">
        <f t="shared" si="187"/>
        <v>0.17</v>
      </c>
      <c r="X212">
        <f t="shared" si="188"/>
        <v>0</v>
      </c>
      <c r="Y212">
        <f t="shared" si="188"/>
        <v>0</v>
      </c>
      <c r="AA212">
        <v>111285077</v>
      </c>
      <c r="AB212">
        <f t="shared" si="189"/>
        <v>73515.009999999995</v>
      </c>
      <c r="AC212">
        <f t="shared" si="190"/>
        <v>73515.009999999995</v>
      </c>
      <c r="AD212">
        <f t="shared" si="191"/>
        <v>0</v>
      </c>
      <c r="AE212">
        <f t="shared" si="192"/>
        <v>0</v>
      </c>
      <c r="AF212">
        <f t="shared" si="192"/>
        <v>0</v>
      </c>
      <c r="AG212">
        <f t="shared" si="193"/>
        <v>0</v>
      </c>
      <c r="AH212">
        <f t="shared" si="194"/>
        <v>0</v>
      </c>
      <c r="AI212">
        <f t="shared" si="194"/>
        <v>0</v>
      </c>
      <c r="AJ212">
        <f t="shared" si="195"/>
        <v>36.08</v>
      </c>
      <c r="AK212">
        <v>73515.009999999995</v>
      </c>
      <c r="AL212">
        <v>73515.009999999995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36.08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13.32</v>
      </c>
      <c r="BD212" t="s">
        <v>6</v>
      </c>
      <c r="BE212" t="s">
        <v>6</v>
      </c>
      <c r="BF212" t="s">
        <v>6</v>
      </c>
      <c r="BG212" t="s">
        <v>6</v>
      </c>
      <c r="BH212">
        <v>3</v>
      </c>
      <c r="BI212">
        <v>2</v>
      </c>
      <c r="BJ212" t="s">
        <v>195</v>
      </c>
      <c r="BM212">
        <v>500002</v>
      </c>
      <c r="BN212">
        <v>0</v>
      </c>
      <c r="BO212" t="s">
        <v>193</v>
      </c>
      <c r="BP212">
        <v>1</v>
      </c>
      <c r="BQ212">
        <v>12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6</v>
      </c>
      <c r="BZ212">
        <v>0</v>
      </c>
      <c r="CA212">
        <v>0</v>
      </c>
      <c r="CB212" t="s">
        <v>6</v>
      </c>
      <c r="CE212">
        <v>0</v>
      </c>
      <c r="CF212">
        <v>0</v>
      </c>
      <c r="CG212">
        <v>0</v>
      </c>
      <c r="CM212">
        <v>0</v>
      </c>
      <c r="CN212" t="s">
        <v>6</v>
      </c>
      <c r="CO212">
        <v>0</v>
      </c>
      <c r="CP212">
        <f t="shared" si="196"/>
        <v>4479.93</v>
      </c>
      <c r="CQ212">
        <f t="shared" si="197"/>
        <v>979219.93319999997</v>
      </c>
      <c r="CR212">
        <f t="shared" si="198"/>
        <v>0</v>
      </c>
      <c r="CS212">
        <f t="shared" si="199"/>
        <v>0</v>
      </c>
      <c r="CT212">
        <f t="shared" si="200"/>
        <v>0</v>
      </c>
      <c r="CU212">
        <f t="shared" si="201"/>
        <v>0</v>
      </c>
      <c r="CV212">
        <f t="shared" si="201"/>
        <v>0</v>
      </c>
      <c r="CW212">
        <f t="shared" si="201"/>
        <v>0</v>
      </c>
      <c r="CX212">
        <f t="shared" si="201"/>
        <v>36.08</v>
      </c>
      <c r="CY212">
        <f t="shared" si="202"/>
        <v>0</v>
      </c>
      <c r="CZ212">
        <f t="shared" si="203"/>
        <v>0</v>
      </c>
      <c r="DC212" t="s">
        <v>6</v>
      </c>
      <c r="DD212" t="s">
        <v>6</v>
      </c>
      <c r="DE212" t="s">
        <v>6</v>
      </c>
      <c r="DF212" t="s">
        <v>6</v>
      </c>
      <c r="DG212" t="s">
        <v>6</v>
      </c>
      <c r="DH212" t="s">
        <v>6</v>
      </c>
      <c r="DI212" t="s">
        <v>6</v>
      </c>
      <c r="DJ212" t="s">
        <v>6</v>
      </c>
      <c r="DK212" t="s">
        <v>6</v>
      </c>
      <c r="DL212" t="s">
        <v>6</v>
      </c>
      <c r="DM212" t="s">
        <v>6</v>
      </c>
      <c r="DN212">
        <v>0</v>
      </c>
      <c r="DO212">
        <v>0</v>
      </c>
      <c r="DP212">
        <v>1</v>
      </c>
      <c r="DQ212">
        <v>1</v>
      </c>
      <c r="DU212">
        <v>1009</v>
      </c>
      <c r="DV212" t="s">
        <v>185</v>
      </c>
      <c r="DW212" t="s">
        <v>185</v>
      </c>
      <c r="DX212">
        <v>1000</v>
      </c>
      <c r="DZ212" t="s">
        <v>6</v>
      </c>
      <c r="EA212" t="s">
        <v>6</v>
      </c>
      <c r="EB212" t="s">
        <v>6</v>
      </c>
      <c r="EC212" t="s">
        <v>6</v>
      </c>
      <c r="EE212">
        <v>110921624</v>
      </c>
      <c r="EF212">
        <v>12</v>
      </c>
      <c r="EG212" t="s">
        <v>187</v>
      </c>
      <c r="EH212">
        <v>0</v>
      </c>
      <c r="EI212" t="s">
        <v>6</v>
      </c>
      <c r="EJ212">
        <v>2</v>
      </c>
      <c r="EK212">
        <v>500002</v>
      </c>
      <c r="EL212" t="s">
        <v>188</v>
      </c>
      <c r="EM212" t="s">
        <v>189</v>
      </c>
      <c r="EO212" t="s">
        <v>6</v>
      </c>
      <c r="EQ212">
        <v>0</v>
      </c>
      <c r="ER212">
        <v>73515.009999999995</v>
      </c>
      <c r="ES212">
        <v>73515.009999999995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04"/>
        <v>0</v>
      </c>
      <c r="FS212">
        <v>0</v>
      </c>
      <c r="FX212">
        <v>0</v>
      </c>
      <c r="FY212">
        <v>0</v>
      </c>
      <c r="GA212" t="s">
        <v>6</v>
      </c>
      <c r="GD212">
        <v>1</v>
      </c>
      <c r="GF212">
        <v>-658242449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205"/>
        <v>0</v>
      </c>
      <c r="GM212">
        <f t="shared" si="206"/>
        <v>4479.93</v>
      </c>
      <c r="GN212">
        <f t="shared" si="207"/>
        <v>0</v>
      </c>
      <c r="GO212">
        <f t="shared" si="208"/>
        <v>4479.93</v>
      </c>
      <c r="GP212">
        <f t="shared" si="209"/>
        <v>0</v>
      </c>
      <c r="GR212">
        <v>0</v>
      </c>
      <c r="GS212">
        <v>3</v>
      </c>
      <c r="GT212">
        <v>0</v>
      </c>
      <c r="GU212" t="s">
        <v>6</v>
      </c>
      <c r="GV212">
        <f t="shared" si="210"/>
        <v>0</v>
      </c>
      <c r="GW212">
        <v>1</v>
      </c>
      <c r="GX212">
        <f t="shared" si="211"/>
        <v>0</v>
      </c>
      <c r="HA212">
        <v>0</v>
      </c>
      <c r="HB212">
        <v>0</v>
      </c>
      <c r="HC212">
        <f t="shared" si="212"/>
        <v>0</v>
      </c>
      <c r="HE212" t="s">
        <v>6</v>
      </c>
      <c r="HF212" t="s">
        <v>6</v>
      </c>
      <c r="HM212" t="s">
        <v>6</v>
      </c>
      <c r="HN212" t="s">
        <v>6</v>
      </c>
      <c r="HO212" t="s">
        <v>6</v>
      </c>
      <c r="HP212" t="s">
        <v>6</v>
      </c>
      <c r="HQ212" t="s">
        <v>6</v>
      </c>
      <c r="IK212">
        <v>0</v>
      </c>
    </row>
    <row r="214" spans="1:255" x14ac:dyDescent="0.2">
      <c r="A214" s="3">
        <v>51</v>
      </c>
      <c r="B214" s="3">
        <f>B201</f>
        <v>1</v>
      </c>
      <c r="C214" s="3">
        <f>A201</f>
        <v>4</v>
      </c>
      <c r="D214" s="3">
        <f>ROW(A201)</f>
        <v>201</v>
      </c>
      <c r="E214" s="3"/>
      <c r="F214" s="3" t="str">
        <f>IF(F201&lt;&gt;"",F201,"")</f>
        <v>Новый раздел</v>
      </c>
      <c r="G214" s="3" t="str">
        <f>IF(G201&lt;&gt;"",G201,"")</f>
        <v>Материалы, неучтённые расценками</v>
      </c>
      <c r="H214" s="3">
        <v>0</v>
      </c>
      <c r="I214" s="3"/>
      <c r="J214" s="3"/>
      <c r="K214" s="3"/>
      <c r="L214" s="3"/>
      <c r="M214" s="3"/>
      <c r="N214" s="3"/>
      <c r="O214" s="3">
        <f t="shared" ref="O214:T214" si="213">ROUND(AB214,2)</f>
        <v>712.52</v>
      </c>
      <c r="P214" s="3">
        <f t="shared" si="213"/>
        <v>712.52</v>
      </c>
      <c r="Q214" s="3">
        <f t="shared" si="213"/>
        <v>0</v>
      </c>
      <c r="R214" s="3">
        <f t="shared" si="213"/>
        <v>0</v>
      </c>
      <c r="S214" s="3">
        <f t="shared" si="213"/>
        <v>0</v>
      </c>
      <c r="T214" s="3">
        <f t="shared" si="213"/>
        <v>0</v>
      </c>
      <c r="U214" s="3">
        <f>AH214</f>
        <v>0</v>
      </c>
      <c r="V214" s="3">
        <f>AI214</f>
        <v>0</v>
      </c>
      <c r="W214" s="3">
        <f>ROUND(AJ214,2)</f>
        <v>2.2400000000000002</v>
      </c>
      <c r="X214" s="3">
        <f>ROUND(AK214,2)</f>
        <v>0</v>
      </c>
      <c r="Y214" s="3">
        <f>ROUND(AL214,2)</f>
        <v>0</v>
      </c>
      <c r="Z214" s="3"/>
      <c r="AA214" s="3"/>
      <c r="AB214" s="3">
        <f>ROUND(SUMIF(AA205:AA212,"=111285085",O205:O212),2)</f>
        <v>712.52</v>
      </c>
      <c r="AC214" s="3">
        <f>ROUND(SUMIF(AA205:AA212,"=111285085",P205:P212),2)</f>
        <v>712.52</v>
      </c>
      <c r="AD214" s="3">
        <f>ROUND(SUMIF(AA205:AA212,"=111285085",Q205:Q212),2)</f>
        <v>0</v>
      </c>
      <c r="AE214" s="3">
        <f>ROUND(SUMIF(AA205:AA212,"=111285085",R205:R212),2)</f>
        <v>0</v>
      </c>
      <c r="AF214" s="3">
        <f>ROUND(SUMIF(AA205:AA212,"=111285085",S205:S212),2)</f>
        <v>0</v>
      </c>
      <c r="AG214" s="3">
        <f>ROUND(SUMIF(AA205:AA212,"=111285085",T205:T212),2)</f>
        <v>0</v>
      </c>
      <c r="AH214" s="3">
        <f>SUMIF(AA205:AA212,"=111285085",U205:U212)</f>
        <v>0</v>
      </c>
      <c r="AI214" s="3">
        <f>SUMIF(AA205:AA212,"=111285085",V205:V212)</f>
        <v>0</v>
      </c>
      <c r="AJ214" s="3">
        <f>ROUND(SUMIF(AA205:AA212,"=111285085",W205:W212),2)</f>
        <v>2.2400000000000002</v>
      </c>
      <c r="AK214" s="3">
        <f>ROUND(SUMIF(AA205:AA212,"=111285085",X205:X212),2)</f>
        <v>0</v>
      </c>
      <c r="AL214" s="3">
        <f>ROUND(SUMIF(AA205:AA212,"=111285085",Y205:Y212),2)</f>
        <v>0</v>
      </c>
      <c r="AM214" s="3"/>
      <c r="AN214" s="3"/>
      <c r="AO214" s="3">
        <f t="shared" ref="AO214:BD214" si="214">ROUND(BX214,2)</f>
        <v>0</v>
      </c>
      <c r="AP214" s="3">
        <f t="shared" si="214"/>
        <v>0</v>
      </c>
      <c r="AQ214" s="3">
        <f t="shared" si="214"/>
        <v>0</v>
      </c>
      <c r="AR214" s="3">
        <f t="shared" si="214"/>
        <v>712.52</v>
      </c>
      <c r="AS214" s="3">
        <f t="shared" si="214"/>
        <v>376.19</v>
      </c>
      <c r="AT214" s="3">
        <f t="shared" si="214"/>
        <v>336.33</v>
      </c>
      <c r="AU214" s="3">
        <f t="shared" si="214"/>
        <v>0</v>
      </c>
      <c r="AV214" s="3">
        <f t="shared" si="214"/>
        <v>712.52</v>
      </c>
      <c r="AW214" s="3">
        <f t="shared" si="214"/>
        <v>712.52</v>
      </c>
      <c r="AX214" s="3">
        <f t="shared" si="214"/>
        <v>0</v>
      </c>
      <c r="AY214" s="3">
        <f t="shared" si="214"/>
        <v>712.52</v>
      </c>
      <c r="AZ214" s="3">
        <f t="shared" si="214"/>
        <v>0</v>
      </c>
      <c r="BA214" s="3">
        <f t="shared" si="214"/>
        <v>0</v>
      </c>
      <c r="BB214" s="3">
        <f t="shared" si="214"/>
        <v>0</v>
      </c>
      <c r="BC214" s="3">
        <f t="shared" si="214"/>
        <v>0</v>
      </c>
      <c r="BD214" s="3">
        <f t="shared" si="214"/>
        <v>0</v>
      </c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>
        <f>ROUND(SUMIF(AA205:AA212,"=111285085",FQ205:FQ212),2)</f>
        <v>0</v>
      </c>
      <c r="BY214" s="3">
        <f>ROUND(SUMIF(AA205:AA212,"=111285085",FR205:FR212),2)</f>
        <v>0</v>
      </c>
      <c r="BZ214" s="3">
        <f>ROUND(SUMIF(AA205:AA212,"=111285085",GL205:GL212),2)</f>
        <v>0</v>
      </c>
      <c r="CA214" s="3">
        <f>ROUND(SUMIF(AA205:AA212,"=111285085",GM205:GM212),2)</f>
        <v>712.52</v>
      </c>
      <c r="CB214" s="3">
        <f>ROUND(SUMIF(AA205:AA212,"=111285085",GN205:GN212),2)</f>
        <v>376.19</v>
      </c>
      <c r="CC214" s="3">
        <f>ROUND(SUMIF(AA205:AA212,"=111285085",GO205:GO212),2)</f>
        <v>336.33</v>
      </c>
      <c r="CD214" s="3">
        <f>ROUND(SUMIF(AA205:AA212,"=111285085",GP205:GP212),2)</f>
        <v>0</v>
      </c>
      <c r="CE214" s="3">
        <f>AC214-BX214</f>
        <v>712.52</v>
      </c>
      <c r="CF214" s="3">
        <f>AC214-BY214</f>
        <v>712.52</v>
      </c>
      <c r="CG214" s="3">
        <f>BX214-BZ214</f>
        <v>0</v>
      </c>
      <c r="CH214" s="3">
        <f>AC214-BX214-BY214+BZ214</f>
        <v>712.52</v>
      </c>
      <c r="CI214" s="3">
        <f>BY214-BZ214</f>
        <v>0</v>
      </c>
      <c r="CJ214" s="3">
        <f>ROUND(SUMIF(AA205:AA212,"=111285085",GX205:GX212),2)</f>
        <v>0</v>
      </c>
      <c r="CK214" s="3">
        <f>ROUND(SUMIF(AA205:AA212,"=111285085",GY205:GY212),2)</f>
        <v>0</v>
      </c>
      <c r="CL214" s="3">
        <f>ROUND(SUMIF(AA205:AA212,"=111285085",GZ205:GZ212),2)</f>
        <v>0</v>
      </c>
      <c r="CM214" s="3">
        <f>ROUND(SUMIF(AA205:AA212,"=111285085",HD205:HD212),2)</f>
        <v>0</v>
      </c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4">
        <f t="shared" ref="DG214:DL214" si="215">ROUND(DT214,2)</f>
        <v>8486.31</v>
      </c>
      <c r="DH214" s="4">
        <f t="shared" si="215"/>
        <v>8486.31</v>
      </c>
      <c r="DI214" s="4">
        <f t="shared" si="215"/>
        <v>0</v>
      </c>
      <c r="DJ214" s="4">
        <f t="shared" si="215"/>
        <v>0</v>
      </c>
      <c r="DK214" s="4">
        <f t="shared" si="215"/>
        <v>0</v>
      </c>
      <c r="DL214" s="4">
        <f t="shared" si="215"/>
        <v>0</v>
      </c>
      <c r="DM214" s="4">
        <f>DZ214</f>
        <v>0</v>
      </c>
      <c r="DN214" s="4">
        <f>EA214</f>
        <v>0</v>
      </c>
      <c r="DO214" s="4">
        <f>ROUND(EB214,2)</f>
        <v>2.2400000000000002</v>
      </c>
      <c r="DP214" s="4">
        <f>ROUND(EC214,2)</f>
        <v>0</v>
      </c>
      <c r="DQ214" s="4">
        <f>ROUND(ED214,2)</f>
        <v>0</v>
      </c>
      <c r="DR214" s="4"/>
      <c r="DS214" s="4"/>
      <c r="DT214" s="4">
        <f>ROUND(SUMIF(AA205:AA212,"=111285077",O205:O212),2)</f>
        <v>8486.31</v>
      </c>
      <c r="DU214" s="4">
        <f>ROUND(SUMIF(AA205:AA212,"=111285077",P205:P212),2)</f>
        <v>8486.31</v>
      </c>
      <c r="DV214" s="4">
        <f>ROUND(SUMIF(AA205:AA212,"=111285077",Q205:Q212),2)</f>
        <v>0</v>
      </c>
      <c r="DW214" s="4">
        <f>ROUND(SUMIF(AA205:AA212,"=111285077",R205:R212),2)</f>
        <v>0</v>
      </c>
      <c r="DX214" s="4">
        <f>ROUND(SUMIF(AA205:AA212,"=111285077",S205:S212),2)</f>
        <v>0</v>
      </c>
      <c r="DY214" s="4">
        <f>ROUND(SUMIF(AA205:AA212,"=111285077",T205:T212),2)</f>
        <v>0</v>
      </c>
      <c r="DZ214" s="4">
        <f>SUMIF(AA205:AA212,"=111285077",U205:U212)</f>
        <v>0</v>
      </c>
      <c r="EA214" s="4">
        <f>SUMIF(AA205:AA212,"=111285077",V205:V212)</f>
        <v>0</v>
      </c>
      <c r="EB214" s="4">
        <f>ROUND(SUMIF(AA205:AA212,"=111285077",W205:W212),2)</f>
        <v>2.2400000000000002</v>
      </c>
      <c r="EC214" s="4">
        <f>ROUND(SUMIF(AA205:AA212,"=111285077",X205:X212),2)</f>
        <v>0</v>
      </c>
      <c r="ED214" s="4">
        <f>ROUND(SUMIF(AA205:AA212,"=111285077",Y205:Y212),2)</f>
        <v>0</v>
      </c>
      <c r="EE214" s="4"/>
      <c r="EF214" s="4"/>
      <c r="EG214" s="4">
        <f t="shared" ref="EG214:EV214" si="216">ROUND(FP214,2)</f>
        <v>0</v>
      </c>
      <c r="EH214" s="4">
        <f t="shared" si="216"/>
        <v>0</v>
      </c>
      <c r="EI214" s="4">
        <f t="shared" si="216"/>
        <v>0</v>
      </c>
      <c r="EJ214" s="4">
        <f t="shared" si="216"/>
        <v>8486.31</v>
      </c>
      <c r="EK214" s="4">
        <f t="shared" si="216"/>
        <v>4006.38</v>
      </c>
      <c r="EL214" s="4">
        <f t="shared" si="216"/>
        <v>4479.93</v>
      </c>
      <c r="EM214" s="4">
        <f t="shared" si="216"/>
        <v>0</v>
      </c>
      <c r="EN214" s="4">
        <f t="shared" si="216"/>
        <v>8486.31</v>
      </c>
      <c r="EO214" s="4">
        <f t="shared" si="216"/>
        <v>8486.31</v>
      </c>
      <c r="EP214" s="4">
        <f t="shared" si="216"/>
        <v>0</v>
      </c>
      <c r="EQ214" s="4">
        <f t="shared" si="216"/>
        <v>8486.31</v>
      </c>
      <c r="ER214" s="4">
        <f t="shared" si="216"/>
        <v>0</v>
      </c>
      <c r="ES214" s="4">
        <f t="shared" si="216"/>
        <v>0</v>
      </c>
      <c r="ET214" s="4">
        <f t="shared" si="216"/>
        <v>0</v>
      </c>
      <c r="EU214" s="4">
        <f t="shared" si="216"/>
        <v>0</v>
      </c>
      <c r="EV214" s="4">
        <f t="shared" si="216"/>
        <v>0</v>
      </c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>
        <f>ROUND(SUMIF(AA205:AA212,"=111285077",FQ205:FQ212),2)</f>
        <v>0</v>
      </c>
      <c r="FQ214" s="4">
        <f>ROUND(SUMIF(AA205:AA212,"=111285077",FR205:FR212),2)</f>
        <v>0</v>
      </c>
      <c r="FR214" s="4">
        <f>ROUND(SUMIF(AA205:AA212,"=111285077",GL205:GL212),2)</f>
        <v>0</v>
      </c>
      <c r="FS214" s="4">
        <f>ROUND(SUMIF(AA205:AA212,"=111285077",GM205:GM212),2)</f>
        <v>8486.31</v>
      </c>
      <c r="FT214" s="4">
        <f>ROUND(SUMIF(AA205:AA212,"=111285077",GN205:GN212),2)</f>
        <v>4006.38</v>
      </c>
      <c r="FU214" s="4">
        <f>ROUND(SUMIF(AA205:AA212,"=111285077",GO205:GO212),2)</f>
        <v>4479.93</v>
      </c>
      <c r="FV214" s="4">
        <f>ROUND(SUMIF(AA205:AA212,"=111285077",GP205:GP212),2)</f>
        <v>0</v>
      </c>
      <c r="FW214" s="4">
        <f>DU214-FP214</f>
        <v>8486.31</v>
      </c>
      <c r="FX214" s="4">
        <f>DU214-FQ214</f>
        <v>8486.31</v>
      </c>
      <c r="FY214" s="4">
        <f>FP214-FR214</f>
        <v>0</v>
      </c>
      <c r="FZ214" s="4">
        <f>DU214-FP214-FQ214+FR214</f>
        <v>8486.31</v>
      </c>
      <c r="GA214" s="4">
        <f>FQ214-FR214</f>
        <v>0</v>
      </c>
      <c r="GB214" s="4">
        <f>ROUND(SUMIF(AA205:AA212,"=111285077",GX205:GX212),2)</f>
        <v>0</v>
      </c>
      <c r="GC214" s="4">
        <f>ROUND(SUMIF(AA205:AA212,"=111285077",GY205:GY212),2)</f>
        <v>0</v>
      </c>
      <c r="GD214" s="4">
        <f>ROUND(SUMIF(AA205:AA212,"=111285077",GZ205:GZ212),2)</f>
        <v>0</v>
      </c>
      <c r="GE214" s="4">
        <f>ROUND(SUMIF(AA205:AA212,"=111285077",HD205:HD212),2)</f>
        <v>0</v>
      </c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>
        <v>0</v>
      </c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201</v>
      </c>
      <c r="F216" s="5">
        <f>ROUND(Source!O214,O216)</f>
        <v>712.52</v>
      </c>
      <c r="G216" s="5" t="s">
        <v>65</v>
      </c>
      <c r="H216" s="5" t="s">
        <v>66</v>
      </c>
      <c r="I216" s="5"/>
      <c r="J216" s="5"/>
      <c r="K216" s="5">
        <v>201</v>
      </c>
      <c r="L216" s="5">
        <v>1</v>
      </c>
      <c r="M216" s="5">
        <v>3</v>
      </c>
      <c r="N216" s="5" t="s">
        <v>6</v>
      </c>
      <c r="O216" s="5">
        <v>2</v>
      </c>
      <c r="P216" s="5">
        <f>ROUND(Source!DG214,O216)</f>
        <v>8486.31</v>
      </c>
      <c r="Q216" s="5"/>
      <c r="R216" s="5"/>
      <c r="S216" s="5"/>
      <c r="T216" s="5"/>
      <c r="U216" s="5"/>
      <c r="V216" s="5"/>
      <c r="W216" s="5">
        <v>712.52</v>
      </c>
      <c r="X216" s="5">
        <v>1</v>
      </c>
      <c r="Y216" s="5">
        <v>712.52</v>
      </c>
      <c r="Z216" s="5">
        <v>8486.31</v>
      </c>
      <c r="AA216" s="5">
        <v>1</v>
      </c>
      <c r="AB216" s="5">
        <v>8486.31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202</v>
      </c>
      <c r="F217" s="5">
        <f>ROUND(Source!P214,O217)</f>
        <v>712.52</v>
      </c>
      <c r="G217" s="5" t="s">
        <v>67</v>
      </c>
      <c r="H217" s="5" t="s">
        <v>68</v>
      </c>
      <c r="I217" s="5"/>
      <c r="J217" s="5"/>
      <c r="K217" s="5">
        <v>202</v>
      </c>
      <c r="L217" s="5">
        <v>2</v>
      </c>
      <c r="M217" s="5">
        <v>3</v>
      </c>
      <c r="N217" s="5" t="s">
        <v>6</v>
      </c>
      <c r="O217" s="5">
        <v>2</v>
      </c>
      <c r="P217" s="5">
        <f>ROUND(Source!DH214,O217)</f>
        <v>8486.31</v>
      </c>
      <c r="Q217" s="5"/>
      <c r="R217" s="5"/>
      <c r="S217" s="5"/>
      <c r="T217" s="5"/>
      <c r="U217" s="5"/>
      <c r="V217" s="5"/>
      <c r="W217" s="5">
        <v>712.52</v>
      </c>
      <c r="X217" s="5">
        <v>1</v>
      </c>
      <c r="Y217" s="5">
        <v>712.52</v>
      </c>
      <c r="Z217" s="5">
        <v>8486.31</v>
      </c>
      <c r="AA217" s="5">
        <v>1</v>
      </c>
      <c r="AB217" s="5">
        <v>8486.31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222</v>
      </c>
      <c r="F218" s="5">
        <f>ROUND(Source!AO214,O218)</f>
        <v>0</v>
      </c>
      <c r="G218" s="5" t="s">
        <v>69</v>
      </c>
      <c r="H218" s="5" t="s">
        <v>70</v>
      </c>
      <c r="I218" s="5"/>
      <c r="J218" s="5"/>
      <c r="K218" s="5">
        <v>222</v>
      </c>
      <c r="L218" s="5">
        <v>3</v>
      </c>
      <c r="M218" s="5">
        <v>3</v>
      </c>
      <c r="N218" s="5" t="s">
        <v>6</v>
      </c>
      <c r="O218" s="5">
        <v>2</v>
      </c>
      <c r="P218" s="5">
        <f>ROUND(Source!EG214,O218)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225</v>
      </c>
      <c r="F219" s="5">
        <f>ROUND(Source!AV214,O219)</f>
        <v>712.52</v>
      </c>
      <c r="G219" s="5" t="s">
        <v>71</v>
      </c>
      <c r="H219" s="5" t="s">
        <v>72</v>
      </c>
      <c r="I219" s="5"/>
      <c r="J219" s="5"/>
      <c r="K219" s="5">
        <v>225</v>
      </c>
      <c r="L219" s="5">
        <v>4</v>
      </c>
      <c r="M219" s="5">
        <v>3</v>
      </c>
      <c r="N219" s="5" t="s">
        <v>6</v>
      </c>
      <c r="O219" s="5">
        <v>2</v>
      </c>
      <c r="P219" s="5">
        <f>ROUND(Source!EN214,O219)</f>
        <v>8486.31</v>
      </c>
      <c r="Q219" s="5"/>
      <c r="R219" s="5"/>
      <c r="S219" s="5"/>
      <c r="T219" s="5"/>
      <c r="U219" s="5"/>
      <c r="V219" s="5"/>
      <c r="W219" s="5">
        <v>712.52</v>
      </c>
      <c r="X219" s="5">
        <v>1</v>
      </c>
      <c r="Y219" s="5">
        <v>712.52</v>
      </c>
      <c r="Z219" s="5">
        <v>8486.31</v>
      </c>
      <c r="AA219" s="5">
        <v>1</v>
      </c>
      <c r="AB219" s="5">
        <v>8486.31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226</v>
      </c>
      <c r="F220" s="5">
        <f>ROUND(Source!AW214,O220)</f>
        <v>712.52</v>
      </c>
      <c r="G220" s="5" t="s">
        <v>73</v>
      </c>
      <c r="H220" s="5" t="s">
        <v>74</v>
      </c>
      <c r="I220" s="5"/>
      <c r="J220" s="5"/>
      <c r="K220" s="5">
        <v>226</v>
      </c>
      <c r="L220" s="5">
        <v>5</v>
      </c>
      <c r="M220" s="5">
        <v>3</v>
      </c>
      <c r="N220" s="5" t="s">
        <v>6</v>
      </c>
      <c r="O220" s="5">
        <v>2</v>
      </c>
      <c r="P220" s="5">
        <f>ROUND(Source!EO214,O220)</f>
        <v>8486.31</v>
      </c>
      <c r="Q220" s="5"/>
      <c r="R220" s="5"/>
      <c r="S220" s="5"/>
      <c r="T220" s="5"/>
      <c r="U220" s="5"/>
      <c r="V220" s="5"/>
      <c r="W220" s="5">
        <v>712.52</v>
      </c>
      <c r="X220" s="5">
        <v>1</v>
      </c>
      <c r="Y220" s="5">
        <v>712.52</v>
      </c>
      <c r="Z220" s="5">
        <v>8486.31</v>
      </c>
      <c r="AA220" s="5">
        <v>1</v>
      </c>
      <c r="AB220" s="5">
        <v>8486.31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227</v>
      </c>
      <c r="F221" s="5">
        <f>ROUND(Source!AX214,O221)</f>
        <v>0</v>
      </c>
      <c r="G221" s="5" t="s">
        <v>75</v>
      </c>
      <c r="H221" s="5" t="s">
        <v>76</v>
      </c>
      <c r="I221" s="5"/>
      <c r="J221" s="5"/>
      <c r="K221" s="5">
        <v>227</v>
      </c>
      <c r="L221" s="5">
        <v>6</v>
      </c>
      <c r="M221" s="5">
        <v>3</v>
      </c>
      <c r="N221" s="5" t="s">
        <v>6</v>
      </c>
      <c r="O221" s="5">
        <v>2</v>
      </c>
      <c r="P221" s="5">
        <f>ROUND(Source!EP214,O221)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228</v>
      </c>
      <c r="F222" s="5">
        <f>ROUND(Source!AY214,O222)</f>
        <v>712.52</v>
      </c>
      <c r="G222" s="5" t="s">
        <v>77</v>
      </c>
      <c r="H222" s="5" t="s">
        <v>78</v>
      </c>
      <c r="I222" s="5"/>
      <c r="J222" s="5"/>
      <c r="K222" s="5">
        <v>228</v>
      </c>
      <c r="L222" s="5">
        <v>7</v>
      </c>
      <c r="M222" s="5">
        <v>3</v>
      </c>
      <c r="N222" s="5" t="s">
        <v>6</v>
      </c>
      <c r="O222" s="5">
        <v>2</v>
      </c>
      <c r="P222" s="5">
        <f>ROUND(Source!EQ214,O222)</f>
        <v>8486.31</v>
      </c>
      <c r="Q222" s="5"/>
      <c r="R222" s="5"/>
      <c r="S222" s="5"/>
      <c r="T222" s="5"/>
      <c r="U222" s="5"/>
      <c r="V222" s="5"/>
      <c r="W222" s="5">
        <v>712.52</v>
      </c>
      <c r="X222" s="5">
        <v>1</v>
      </c>
      <c r="Y222" s="5">
        <v>712.52</v>
      </c>
      <c r="Z222" s="5">
        <v>8486.31</v>
      </c>
      <c r="AA222" s="5">
        <v>1</v>
      </c>
      <c r="AB222" s="5">
        <v>8486.31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216</v>
      </c>
      <c r="F223" s="5">
        <f>ROUND(Source!AP214,O223)</f>
        <v>0</v>
      </c>
      <c r="G223" s="5" t="s">
        <v>79</v>
      </c>
      <c r="H223" s="5" t="s">
        <v>80</v>
      </c>
      <c r="I223" s="5"/>
      <c r="J223" s="5"/>
      <c r="K223" s="5">
        <v>216</v>
      </c>
      <c r="L223" s="5">
        <v>8</v>
      </c>
      <c r="M223" s="5">
        <v>3</v>
      </c>
      <c r="N223" s="5" t="s">
        <v>6</v>
      </c>
      <c r="O223" s="5">
        <v>2</v>
      </c>
      <c r="P223" s="5">
        <f>ROUND(Source!EH214,O223)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223</v>
      </c>
      <c r="F224" s="5">
        <f>ROUND(Source!AQ214,O224)</f>
        <v>0</v>
      </c>
      <c r="G224" s="5" t="s">
        <v>81</v>
      </c>
      <c r="H224" s="5" t="s">
        <v>82</v>
      </c>
      <c r="I224" s="5"/>
      <c r="J224" s="5"/>
      <c r="K224" s="5">
        <v>223</v>
      </c>
      <c r="L224" s="5">
        <v>9</v>
      </c>
      <c r="M224" s="5">
        <v>3</v>
      </c>
      <c r="N224" s="5" t="s">
        <v>6</v>
      </c>
      <c r="O224" s="5">
        <v>2</v>
      </c>
      <c r="P224" s="5">
        <f>ROUND(Source!EI214,O224)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229</v>
      </c>
      <c r="F225" s="5">
        <f>ROUND(Source!AZ214,O225)</f>
        <v>0</v>
      </c>
      <c r="G225" s="5" t="s">
        <v>83</v>
      </c>
      <c r="H225" s="5" t="s">
        <v>84</v>
      </c>
      <c r="I225" s="5"/>
      <c r="J225" s="5"/>
      <c r="K225" s="5">
        <v>229</v>
      </c>
      <c r="L225" s="5">
        <v>10</v>
      </c>
      <c r="M225" s="5">
        <v>3</v>
      </c>
      <c r="N225" s="5" t="s">
        <v>6</v>
      </c>
      <c r="O225" s="5">
        <v>2</v>
      </c>
      <c r="P225" s="5">
        <f>ROUND(Source!ER214,O225)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203</v>
      </c>
      <c r="F226" s="5">
        <f>ROUND(Source!Q214,O226)</f>
        <v>0</v>
      </c>
      <c r="G226" s="5" t="s">
        <v>85</v>
      </c>
      <c r="H226" s="5" t="s">
        <v>86</v>
      </c>
      <c r="I226" s="5"/>
      <c r="J226" s="5"/>
      <c r="K226" s="5">
        <v>203</v>
      </c>
      <c r="L226" s="5">
        <v>11</v>
      </c>
      <c r="M226" s="5">
        <v>3</v>
      </c>
      <c r="N226" s="5" t="s">
        <v>6</v>
      </c>
      <c r="O226" s="5">
        <v>2</v>
      </c>
      <c r="P226" s="5">
        <f>ROUND(Source!DI214,O226)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231</v>
      </c>
      <c r="F227" s="5">
        <f>ROUND(Source!BB214,O227)</f>
        <v>0</v>
      </c>
      <c r="G227" s="5" t="s">
        <v>87</v>
      </c>
      <c r="H227" s="5" t="s">
        <v>88</v>
      </c>
      <c r="I227" s="5"/>
      <c r="J227" s="5"/>
      <c r="K227" s="5">
        <v>231</v>
      </c>
      <c r="L227" s="5">
        <v>12</v>
      </c>
      <c r="M227" s="5">
        <v>3</v>
      </c>
      <c r="N227" s="5" t="s">
        <v>6</v>
      </c>
      <c r="O227" s="5">
        <v>2</v>
      </c>
      <c r="P227" s="5">
        <f>ROUND(Source!ET214,O227)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204</v>
      </c>
      <c r="F228" s="5">
        <f>ROUND(Source!R214,O228)</f>
        <v>0</v>
      </c>
      <c r="G228" s="5" t="s">
        <v>89</v>
      </c>
      <c r="H228" s="5" t="s">
        <v>90</v>
      </c>
      <c r="I228" s="5"/>
      <c r="J228" s="5"/>
      <c r="K228" s="5">
        <v>204</v>
      </c>
      <c r="L228" s="5">
        <v>13</v>
      </c>
      <c r="M228" s="5">
        <v>3</v>
      </c>
      <c r="N228" s="5" t="s">
        <v>6</v>
      </c>
      <c r="O228" s="5">
        <v>2</v>
      </c>
      <c r="P228" s="5">
        <f>ROUND(Source!DJ214,O228)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205</v>
      </c>
      <c r="F229" s="5">
        <f>ROUND(Source!S214,O229)</f>
        <v>0</v>
      </c>
      <c r="G229" s="5" t="s">
        <v>91</v>
      </c>
      <c r="H229" s="5" t="s">
        <v>92</v>
      </c>
      <c r="I229" s="5"/>
      <c r="J229" s="5"/>
      <c r="K229" s="5">
        <v>205</v>
      </c>
      <c r="L229" s="5">
        <v>14</v>
      </c>
      <c r="M229" s="5">
        <v>3</v>
      </c>
      <c r="N229" s="5" t="s">
        <v>6</v>
      </c>
      <c r="O229" s="5">
        <v>2</v>
      </c>
      <c r="P229" s="5">
        <f>ROUND(Source!DK214,O229)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232</v>
      </c>
      <c r="F230" s="5">
        <f>ROUND(Source!BC214,O230)</f>
        <v>0</v>
      </c>
      <c r="G230" s="5" t="s">
        <v>93</v>
      </c>
      <c r="H230" s="5" t="s">
        <v>94</v>
      </c>
      <c r="I230" s="5"/>
      <c r="J230" s="5"/>
      <c r="K230" s="5">
        <v>232</v>
      </c>
      <c r="L230" s="5">
        <v>15</v>
      </c>
      <c r="M230" s="5">
        <v>3</v>
      </c>
      <c r="N230" s="5" t="s">
        <v>6</v>
      </c>
      <c r="O230" s="5">
        <v>2</v>
      </c>
      <c r="P230" s="5">
        <f>ROUND(Source!EU214,O230)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214</v>
      </c>
      <c r="F231" s="5">
        <f>ROUND(Source!AS214,O231)</f>
        <v>376.19</v>
      </c>
      <c r="G231" s="5" t="s">
        <v>95</v>
      </c>
      <c r="H231" s="5" t="s">
        <v>96</v>
      </c>
      <c r="I231" s="5"/>
      <c r="J231" s="5"/>
      <c r="K231" s="5">
        <v>214</v>
      </c>
      <c r="L231" s="5">
        <v>16</v>
      </c>
      <c r="M231" s="5">
        <v>3</v>
      </c>
      <c r="N231" s="5" t="s">
        <v>6</v>
      </c>
      <c r="O231" s="5">
        <v>2</v>
      </c>
      <c r="P231" s="5">
        <f>ROUND(Source!EK214,O231)</f>
        <v>4006.38</v>
      </c>
      <c r="Q231" s="5"/>
      <c r="R231" s="5"/>
      <c r="S231" s="5"/>
      <c r="T231" s="5"/>
      <c r="U231" s="5"/>
      <c r="V231" s="5"/>
      <c r="W231" s="5">
        <v>376.19</v>
      </c>
      <c r="X231" s="5">
        <v>1</v>
      </c>
      <c r="Y231" s="5">
        <v>376.19</v>
      </c>
      <c r="Z231" s="5">
        <v>4006.38</v>
      </c>
      <c r="AA231" s="5">
        <v>1</v>
      </c>
      <c r="AB231" s="5">
        <v>4006.38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215</v>
      </c>
      <c r="F232" s="5">
        <f>ROUND(Source!AT214,O232)</f>
        <v>336.33</v>
      </c>
      <c r="G232" s="5" t="s">
        <v>97</v>
      </c>
      <c r="H232" s="5" t="s">
        <v>98</v>
      </c>
      <c r="I232" s="5"/>
      <c r="J232" s="5"/>
      <c r="K232" s="5">
        <v>215</v>
      </c>
      <c r="L232" s="5">
        <v>17</v>
      </c>
      <c r="M232" s="5">
        <v>3</v>
      </c>
      <c r="N232" s="5" t="s">
        <v>6</v>
      </c>
      <c r="O232" s="5">
        <v>2</v>
      </c>
      <c r="P232" s="5">
        <f>ROUND(Source!EL214,O232)</f>
        <v>4479.93</v>
      </c>
      <c r="Q232" s="5"/>
      <c r="R232" s="5"/>
      <c r="S232" s="5"/>
      <c r="T232" s="5"/>
      <c r="U232" s="5"/>
      <c r="V232" s="5"/>
      <c r="W232" s="5">
        <v>336.33</v>
      </c>
      <c r="X232" s="5">
        <v>1</v>
      </c>
      <c r="Y232" s="5">
        <v>336.33</v>
      </c>
      <c r="Z232" s="5">
        <v>4479.93</v>
      </c>
      <c r="AA232" s="5">
        <v>1</v>
      </c>
      <c r="AB232" s="5">
        <v>4479.93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217</v>
      </c>
      <c r="F233" s="5">
        <f>ROUND(Source!AU214,O233)</f>
        <v>0</v>
      </c>
      <c r="G233" s="5" t="s">
        <v>99</v>
      </c>
      <c r="H233" s="5" t="s">
        <v>100</v>
      </c>
      <c r="I233" s="5"/>
      <c r="J233" s="5"/>
      <c r="K233" s="5">
        <v>217</v>
      </c>
      <c r="L233" s="5">
        <v>18</v>
      </c>
      <c r="M233" s="5">
        <v>3</v>
      </c>
      <c r="N233" s="5" t="s">
        <v>6</v>
      </c>
      <c r="O233" s="5">
        <v>2</v>
      </c>
      <c r="P233" s="5">
        <f>ROUND(Source!EM214,O233)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230</v>
      </c>
      <c r="F234" s="5">
        <f>ROUND(Source!BA214,O234)</f>
        <v>0</v>
      </c>
      <c r="G234" s="5" t="s">
        <v>101</v>
      </c>
      <c r="H234" s="5" t="s">
        <v>102</v>
      </c>
      <c r="I234" s="5"/>
      <c r="J234" s="5"/>
      <c r="K234" s="5">
        <v>230</v>
      </c>
      <c r="L234" s="5">
        <v>19</v>
      </c>
      <c r="M234" s="5">
        <v>3</v>
      </c>
      <c r="N234" s="5" t="s">
        <v>6</v>
      </c>
      <c r="O234" s="5">
        <v>2</v>
      </c>
      <c r="P234" s="5">
        <f>ROUND(Source!ES214,O234)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206</v>
      </c>
      <c r="F235" s="5">
        <f>ROUND(Source!T214,O235)</f>
        <v>0</v>
      </c>
      <c r="G235" s="5" t="s">
        <v>103</v>
      </c>
      <c r="H235" s="5" t="s">
        <v>104</v>
      </c>
      <c r="I235" s="5"/>
      <c r="J235" s="5"/>
      <c r="K235" s="5">
        <v>206</v>
      </c>
      <c r="L235" s="5">
        <v>20</v>
      </c>
      <c r="M235" s="5">
        <v>3</v>
      </c>
      <c r="N235" s="5" t="s">
        <v>6</v>
      </c>
      <c r="O235" s="5">
        <v>2</v>
      </c>
      <c r="P235" s="5">
        <f>ROUND(Source!DL214,O235)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207</v>
      </c>
      <c r="F236" s="5">
        <f>Source!U214</f>
        <v>0</v>
      </c>
      <c r="G236" s="5" t="s">
        <v>105</v>
      </c>
      <c r="H236" s="5" t="s">
        <v>106</v>
      </c>
      <c r="I236" s="5"/>
      <c r="J236" s="5"/>
      <c r="K236" s="5">
        <v>207</v>
      </c>
      <c r="L236" s="5">
        <v>21</v>
      </c>
      <c r="M236" s="5">
        <v>3</v>
      </c>
      <c r="N236" s="5" t="s">
        <v>6</v>
      </c>
      <c r="O236" s="5">
        <v>-1</v>
      </c>
      <c r="P236" s="5">
        <f>Source!DM214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208</v>
      </c>
      <c r="F237" s="5">
        <f>Source!V214</f>
        <v>0</v>
      </c>
      <c r="G237" s="5" t="s">
        <v>107</v>
      </c>
      <c r="H237" s="5" t="s">
        <v>108</v>
      </c>
      <c r="I237" s="5"/>
      <c r="J237" s="5"/>
      <c r="K237" s="5">
        <v>208</v>
      </c>
      <c r="L237" s="5">
        <v>22</v>
      </c>
      <c r="M237" s="5">
        <v>3</v>
      </c>
      <c r="N237" s="5" t="s">
        <v>6</v>
      </c>
      <c r="O237" s="5">
        <v>-1</v>
      </c>
      <c r="P237" s="5">
        <f>Source!DN214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209</v>
      </c>
      <c r="F238" s="5">
        <f>ROUND(Source!W214,O238)</f>
        <v>2.2400000000000002</v>
      </c>
      <c r="G238" s="5" t="s">
        <v>109</v>
      </c>
      <c r="H238" s="5" t="s">
        <v>110</v>
      </c>
      <c r="I238" s="5"/>
      <c r="J238" s="5"/>
      <c r="K238" s="5">
        <v>209</v>
      </c>
      <c r="L238" s="5">
        <v>23</v>
      </c>
      <c r="M238" s="5">
        <v>3</v>
      </c>
      <c r="N238" s="5" t="s">
        <v>6</v>
      </c>
      <c r="O238" s="5">
        <v>2</v>
      </c>
      <c r="P238" s="5">
        <f>ROUND(Source!DO214,O238)</f>
        <v>2.2400000000000002</v>
      </c>
      <c r="Q238" s="5"/>
      <c r="R238" s="5"/>
      <c r="S238" s="5"/>
      <c r="T238" s="5"/>
      <c r="U238" s="5"/>
      <c r="V238" s="5"/>
      <c r="W238" s="5">
        <v>2.2400000000000002</v>
      </c>
      <c r="X238" s="5">
        <v>1</v>
      </c>
      <c r="Y238" s="5">
        <v>2.2400000000000002</v>
      </c>
      <c r="Z238" s="5">
        <v>2.2400000000000002</v>
      </c>
      <c r="AA238" s="5">
        <v>1</v>
      </c>
      <c r="AB238" s="5">
        <v>2.2400000000000002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233</v>
      </c>
      <c r="F239" s="5">
        <f>ROUND(Source!BD214,O239)</f>
        <v>0</v>
      </c>
      <c r="G239" s="5" t="s">
        <v>111</v>
      </c>
      <c r="H239" s="5" t="s">
        <v>112</v>
      </c>
      <c r="I239" s="5"/>
      <c r="J239" s="5"/>
      <c r="K239" s="5">
        <v>233</v>
      </c>
      <c r="L239" s="5">
        <v>24</v>
      </c>
      <c r="M239" s="5">
        <v>3</v>
      </c>
      <c r="N239" s="5" t="s">
        <v>6</v>
      </c>
      <c r="O239" s="5">
        <v>2</v>
      </c>
      <c r="P239" s="5">
        <f>ROUND(Source!EV214,O239)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210</v>
      </c>
      <c r="F240" s="5">
        <f>ROUND(Source!X214,O240)</f>
        <v>0</v>
      </c>
      <c r="G240" s="5" t="s">
        <v>113</v>
      </c>
      <c r="H240" s="5" t="s">
        <v>114</v>
      </c>
      <c r="I240" s="5"/>
      <c r="J240" s="5"/>
      <c r="K240" s="5">
        <v>210</v>
      </c>
      <c r="L240" s="5">
        <v>25</v>
      </c>
      <c r="M240" s="5">
        <v>3</v>
      </c>
      <c r="N240" s="5" t="s">
        <v>6</v>
      </c>
      <c r="O240" s="5">
        <v>2</v>
      </c>
      <c r="P240" s="5">
        <f>ROUND(Source!DP214,O240)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55" x14ac:dyDescent="0.2">
      <c r="A241" s="5">
        <v>50</v>
      </c>
      <c r="B241" s="5">
        <v>0</v>
      </c>
      <c r="C241" s="5">
        <v>0</v>
      </c>
      <c r="D241" s="5">
        <v>1</v>
      </c>
      <c r="E241" s="5">
        <v>211</v>
      </c>
      <c r="F241" s="5">
        <f>ROUND(Source!Y214,O241)</f>
        <v>0</v>
      </c>
      <c r="G241" s="5" t="s">
        <v>115</v>
      </c>
      <c r="H241" s="5" t="s">
        <v>116</v>
      </c>
      <c r="I241" s="5"/>
      <c r="J241" s="5"/>
      <c r="K241" s="5">
        <v>211</v>
      </c>
      <c r="L241" s="5">
        <v>26</v>
      </c>
      <c r="M241" s="5">
        <v>3</v>
      </c>
      <c r="N241" s="5" t="s">
        <v>6</v>
      </c>
      <c r="O241" s="5">
        <v>2</v>
      </c>
      <c r="P241" s="5">
        <f>ROUND(Source!DQ214,O241)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55" x14ac:dyDescent="0.2">
      <c r="A242" s="5">
        <v>50</v>
      </c>
      <c r="B242" s="5">
        <v>0</v>
      </c>
      <c r="C242" s="5">
        <v>0</v>
      </c>
      <c r="D242" s="5">
        <v>1</v>
      </c>
      <c r="E242" s="5">
        <v>224</v>
      </c>
      <c r="F242" s="5">
        <f>ROUND(Source!AR214,O242)</f>
        <v>712.52</v>
      </c>
      <c r="G242" s="5" t="s">
        <v>117</v>
      </c>
      <c r="H242" s="5" t="s">
        <v>118</v>
      </c>
      <c r="I242" s="5"/>
      <c r="J242" s="5"/>
      <c r="K242" s="5">
        <v>224</v>
      </c>
      <c r="L242" s="5">
        <v>27</v>
      </c>
      <c r="M242" s="5">
        <v>3</v>
      </c>
      <c r="N242" s="5" t="s">
        <v>6</v>
      </c>
      <c r="O242" s="5">
        <v>2</v>
      </c>
      <c r="P242" s="5">
        <f>ROUND(Source!EJ214,O242)</f>
        <v>8486.31</v>
      </c>
      <c r="Q242" s="5"/>
      <c r="R242" s="5"/>
      <c r="S242" s="5"/>
      <c r="T242" s="5"/>
      <c r="U242" s="5"/>
      <c r="V242" s="5"/>
      <c r="W242" s="5">
        <v>712.52</v>
      </c>
      <c r="X242" s="5">
        <v>1</v>
      </c>
      <c r="Y242" s="5">
        <v>712.52</v>
      </c>
      <c r="Z242" s="5">
        <v>8486.31</v>
      </c>
      <c r="AA242" s="5">
        <v>1</v>
      </c>
      <c r="AB242" s="5">
        <v>8486.31</v>
      </c>
    </row>
    <row r="244" spans="1:255" x14ac:dyDescent="0.2">
      <c r="A244" s="1">
        <v>4</v>
      </c>
      <c r="B244" s="1">
        <v>1</v>
      </c>
      <c r="C244" s="1"/>
      <c r="D244" s="1">
        <f>ROW(A251)</f>
        <v>251</v>
      </c>
      <c r="E244" s="1"/>
      <c r="F244" s="1" t="s">
        <v>14</v>
      </c>
      <c r="G244" s="1" t="s">
        <v>196</v>
      </c>
      <c r="H244" s="1" t="s">
        <v>6</v>
      </c>
      <c r="I244" s="1">
        <v>0</v>
      </c>
      <c r="J244" s="1"/>
      <c r="K244" s="1">
        <v>0</v>
      </c>
      <c r="L244" s="1"/>
      <c r="M244" s="1" t="s">
        <v>6</v>
      </c>
      <c r="N244" s="1"/>
      <c r="O244" s="1"/>
      <c r="P244" s="1"/>
      <c r="Q244" s="1"/>
      <c r="R244" s="1"/>
      <c r="S244" s="1">
        <v>0</v>
      </c>
      <c r="T244" s="1">
        <v>0</v>
      </c>
      <c r="U244" s="1" t="s">
        <v>6</v>
      </c>
      <c r="V244" s="1">
        <v>0</v>
      </c>
      <c r="W244" s="1"/>
      <c r="X244" s="1"/>
      <c r="Y244" s="1"/>
      <c r="Z244" s="1"/>
      <c r="AA244" s="1"/>
      <c r="AB244" s="1" t="s">
        <v>6</v>
      </c>
      <c r="AC244" s="1" t="s">
        <v>6</v>
      </c>
      <c r="AD244" s="1" t="s">
        <v>6</v>
      </c>
      <c r="AE244" s="1" t="s">
        <v>6</v>
      </c>
      <c r="AF244" s="1" t="s">
        <v>6</v>
      </c>
      <c r="AG244" s="1" t="s">
        <v>6</v>
      </c>
      <c r="AH244" s="1"/>
      <c r="AI244" s="1"/>
      <c r="AJ244" s="1"/>
      <c r="AK244" s="1"/>
      <c r="AL244" s="1"/>
      <c r="AM244" s="1"/>
      <c r="AN244" s="1"/>
      <c r="AO244" s="1"/>
      <c r="AP244" s="1" t="s">
        <v>6</v>
      </c>
      <c r="AQ244" s="1" t="s">
        <v>6</v>
      </c>
      <c r="AR244" s="1" t="s">
        <v>6</v>
      </c>
      <c r="AS244" s="1"/>
      <c r="AT244" s="1"/>
      <c r="AU244" s="1"/>
      <c r="AV244" s="1"/>
      <c r="AW244" s="1"/>
      <c r="AX244" s="1"/>
      <c r="AY244" s="1"/>
      <c r="AZ244" s="1" t="s">
        <v>6</v>
      </c>
      <c r="BA244" s="1"/>
      <c r="BB244" s="1" t="s">
        <v>6</v>
      </c>
      <c r="BC244" s="1" t="s">
        <v>6</v>
      </c>
      <c r="BD244" s="1" t="s">
        <v>6</v>
      </c>
      <c r="BE244" s="1" t="s">
        <v>6</v>
      </c>
      <c r="BF244" s="1" t="s">
        <v>6</v>
      </c>
      <c r="BG244" s="1" t="s">
        <v>6</v>
      </c>
      <c r="BH244" s="1" t="s">
        <v>6</v>
      </c>
      <c r="BI244" s="1" t="s">
        <v>6</v>
      </c>
      <c r="BJ244" s="1" t="s">
        <v>6</v>
      </c>
      <c r="BK244" s="1" t="s">
        <v>6</v>
      </c>
      <c r="BL244" s="1" t="s">
        <v>6</v>
      </c>
      <c r="BM244" s="1" t="s">
        <v>6</v>
      </c>
      <c r="BN244" s="1" t="s">
        <v>6</v>
      </c>
      <c r="BO244" s="1" t="s">
        <v>6</v>
      </c>
      <c r="BP244" s="1" t="s">
        <v>6</v>
      </c>
      <c r="BQ244" s="1"/>
      <c r="BR244" s="1"/>
      <c r="BS244" s="1"/>
      <c r="BT244" s="1"/>
      <c r="BU244" s="1"/>
      <c r="BV244" s="1"/>
      <c r="BW244" s="1"/>
      <c r="BX244" s="1">
        <v>0</v>
      </c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>
        <v>0</v>
      </c>
    </row>
    <row r="246" spans="1:255" x14ac:dyDescent="0.2">
      <c r="A246" s="3">
        <v>52</v>
      </c>
      <c r="B246" s="3">
        <f t="shared" ref="B246:G246" si="217">B251</f>
        <v>1</v>
      </c>
      <c r="C246" s="3">
        <f t="shared" si="217"/>
        <v>4</v>
      </c>
      <c r="D246" s="3">
        <f t="shared" si="217"/>
        <v>244</v>
      </c>
      <c r="E246" s="3">
        <f t="shared" si="217"/>
        <v>0</v>
      </c>
      <c r="F246" s="3" t="str">
        <f t="shared" si="217"/>
        <v>Новый раздел</v>
      </c>
      <c r="G246" s="3" t="str">
        <f t="shared" si="217"/>
        <v>Оборудование</v>
      </c>
      <c r="H246" s="3"/>
      <c r="I246" s="3"/>
      <c r="J246" s="3"/>
      <c r="K246" s="3"/>
      <c r="L246" s="3"/>
      <c r="M246" s="3"/>
      <c r="N246" s="3"/>
      <c r="O246" s="3">
        <f t="shared" ref="O246:AT246" si="218">O251</f>
        <v>734447.07</v>
      </c>
      <c r="P246" s="3">
        <f t="shared" si="218"/>
        <v>734447.07</v>
      </c>
      <c r="Q246" s="3">
        <f t="shared" si="218"/>
        <v>0</v>
      </c>
      <c r="R246" s="3">
        <f t="shared" si="218"/>
        <v>0</v>
      </c>
      <c r="S246" s="3">
        <f t="shared" si="218"/>
        <v>0</v>
      </c>
      <c r="T246" s="3">
        <f t="shared" si="218"/>
        <v>0</v>
      </c>
      <c r="U246" s="3">
        <f t="shared" si="218"/>
        <v>0</v>
      </c>
      <c r="V246" s="3">
        <f t="shared" si="218"/>
        <v>0</v>
      </c>
      <c r="W246" s="3">
        <f t="shared" si="218"/>
        <v>0</v>
      </c>
      <c r="X246" s="3">
        <f t="shared" si="218"/>
        <v>0</v>
      </c>
      <c r="Y246" s="3">
        <f t="shared" si="218"/>
        <v>0</v>
      </c>
      <c r="Z246" s="3">
        <f t="shared" si="218"/>
        <v>0</v>
      </c>
      <c r="AA246" s="3">
        <f t="shared" si="218"/>
        <v>0</v>
      </c>
      <c r="AB246" s="3">
        <f t="shared" si="218"/>
        <v>734447.07</v>
      </c>
      <c r="AC246" s="3">
        <f t="shared" si="218"/>
        <v>734447.07</v>
      </c>
      <c r="AD246" s="3">
        <f t="shared" si="218"/>
        <v>0</v>
      </c>
      <c r="AE246" s="3">
        <f t="shared" si="218"/>
        <v>0</v>
      </c>
      <c r="AF246" s="3">
        <f t="shared" si="218"/>
        <v>0</v>
      </c>
      <c r="AG246" s="3">
        <f t="shared" si="218"/>
        <v>0</v>
      </c>
      <c r="AH246" s="3">
        <f t="shared" si="218"/>
        <v>0</v>
      </c>
      <c r="AI246" s="3">
        <f t="shared" si="218"/>
        <v>0</v>
      </c>
      <c r="AJ246" s="3">
        <f t="shared" si="218"/>
        <v>0</v>
      </c>
      <c r="AK246" s="3">
        <f t="shared" si="218"/>
        <v>0</v>
      </c>
      <c r="AL246" s="3">
        <f t="shared" si="218"/>
        <v>0</v>
      </c>
      <c r="AM246" s="3">
        <f t="shared" si="218"/>
        <v>0</v>
      </c>
      <c r="AN246" s="3">
        <f t="shared" si="218"/>
        <v>0</v>
      </c>
      <c r="AO246" s="3">
        <f t="shared" si="218"/>
        <v>0</v>
      </c>
      <c r="AP246" s="3">
        <f t="shared" si="218"/>
        <v>734447.07</v>
      </c>
      <c r="AQ246" s="3">
        <f t="shared" si="218"/>
        <v>0</v>
      </c>
      <c r="AR246" s="3">
        <f t="shared" si="218"/>
        <v>734447.07</v>
      </c>
      <c r="AS246" s="3">
        <f t="shared" si="218"/>
        <v>0</v>
      </c>
      <c r="AT246" s="3">
        <f t="shared" si="218"/>
        <v>0</v>
      </c>
      <c r="AU246" s="3">
        <f t="shared" ref="AU246:BZ246" si="219">AU251</f>
        <v>0</v>
      </c>
      <c r="AV246" s="3">
        <f t="shared" si="219"/>
        <v>734447.07</v>
      </c>
      <c r="AW246" s="3">
        <f t="shared" si="219"/>
        <v>0</v>
      </c>
      <c r="AX246" s="3">
        <f t="shared" si="219"/>
        <v>0</v>
      </c>
      <c r="AY246" s="3">
        <f t="shared" si="219"/>
        <v>0</v>
      </c>
      <c r="AZ246" s="3">
        <f t="shared" si="219"/>
        <v>734447.07</v>
      </c>
      <c r="BA246" s="3">
        <f t="shared" si="219"/>
        <v>0</v>
      </c>
      <c r="BB246" s="3">
        <f t="shared" si="219"/>
        <v>0</v>
      </c>
      <c r="BC246" s="3">
        <f t="shared" si="219"/>
        <v>0</v>
      </c>
      <c r="BD246" s="3">
        <f t="shared" si="219"/>
        <v>0</v>
      </c>
      <c r="BE246" s="3">
        <f t="shared" si="219"/>
        <v>0</v>
      </c>
      <c r="BF246" s="3">
        <f t="shared" si="219"/>
        <v>0</v>
      </c>
      <c r="BG246" s="3">
        <f t="shared" si="219"/>
        <v>0</v>
      </c>
      <c r="BH246" s="3">
        <f t="shared" si="219"/>
        <v>0</v>
      </c>
      <c r="BI246" s="3">
        <f t="shared" si="219"/>
        <v>0</v>
      </c>
      <c r="BJ246" s="3">
        <f t="shared" si="219"/>
        <v>0</v>
      </c>
      <c r="BK246" s="3">
        <f t="shared" si="219"/>
        <v>0</v>
      </c>
      <c r="BL246" s="3">
        <f t="shared" si="219"/>
        <v>0</v>
      </c>
      <c r="BM246" s="3">
        <f t="shared" si="219"/>
        <v>0</v>
      </c>
      <c r="BN246" s="3">
        <f t="shared" si="219"/>
        <v>0</v>
      </c>
      <c r="BO246" s="3">
        <f t="shared" si="219"/>
        <v>0</v>
      </c>
      <c r="BP246" s="3">
        <f t="shared" si="219"/>
        <v>0</v>
      </c>
      <c r="BQ246" s="3">
        <f t="shared" si="219"/>
        <v>0</v>
      </c>
      <c r="BR246" s="3">
        <f t="shared" si="219"/>
        <v>0</v>
      </c>
      <c r="BS246" s="3">
        <f t="shared" si="219"/>
        <v>0</v>
      </c>
      <c r="BT246" s="3">
        <f t="shared" si="219"/>
        <v>0</v>
      </c>
      <c r="BU246" s="3">
        <f t="shared" si="219"/>
        <v>0</v>
      </c>
      <c r="BV246" s="3">
        <f t="shared" si="219"/>
        <v>0</v>
      </c>
      <c r="BW246" s="3">
        <f t="shared" si="219"/>
        <v>0</v>
      </c>
      <c r="BX246" s="3">
        <f t="shared" si="219"/>
        <v>0</v>
      </c>
      <c r="BY246" s="3">
        <f t="shared" si="219"/>
        <v>734447.07</v>
      </c>
      <c r="BZ246" s="3">
        <f t="shared" si="219"/>
        <v>0</v>
      </c>
      <c r="CA246" s="3">
        <f t="shared" ref="CA246:DF246" si="220">CA251</f>
        <v>734447.07</v>
      </c>
      <c r="CB246" s="3">
        <f t="shared" si="220"/>
        <v>0</v>
      </c>
      <c r="CC246" s="3">
        <f t="shared" si="220"/>
        <v>0</v>
      </c>
      <c r="CD246" s="3">
        <f t="shared" si="220"/>
        <v>0</v>
      </c>
      <c r="CE246" s="3">
        <f t="shared" si="220"/>
        <v>734447.07</v>
      </c>
      <c r="CF246" s="3">
        <f t="shared" si="220"/>
        <v>0</v>
      </c>
      <c r="CG246" s="3">
        <f t="shared" si="220"/>
        <v>0</v>
      </c>
      <c r="CH246" s="3">
        <f t="shared" si="220"/>
        <v>0</v>
      </c>
      <c r="CI246" s="3">
        <f t="shared" si="220"/>
        <v>734447.07</v>
      </c>
      <c r="CJ246" s="3">
        <f t="shared" si="220"/>
        <v>0</v>
      </c>
      <c r="CK246" s="3">
        <f t="shared" si="220"/>
        <v>0</v>
      </c>
      <c r="CL246" s="3">
        <f t="shared" si="220"/>
        <v>0</v>
      </c>
      <c r="CM246" s="3">
        <f t="shared" si="220"/>
        <v>0</v>
      </c>
      <c r="CN246" s="3">
        <f t="shared" si="220"/>
        <v>0</v>
      </c>
      <c r="CO246" s="3">
        <f t="shared" si="220"/>
        <v>0</v>
      </c>
      <c r="CP246" s="3">
        <f t="shared" si="220"/>
        <v>0</v>
      </c>
      <c r="CQ246" s="3">
        <f t="shared" si="220"/>
        <v>0</v>
      </c>
      <c r="CR246" s="3">
        <f t="shared" si="220"/>
        <v>0</v>
      </c>
      <c r="CS246" s="3">
        <f t="shared" si="220"/>
        <v>0</v>
      </c>
      <c r="CT246" s="3">
        <f t="shared" si="220"/>
        <v>0</v>
      </c>
      <c r="CU246" s="3">
        <f t="shared" si="220"/>
        <v>0</v>
      </c>
      <c r="CV246" s="3">
        <f t="shared" si="220"/>
        <v>0</v>
      </c>
      <c r="CW246" s="3">
        <f t="shared" si="220"/>
        <v>0</v>
      </c>
      <c r="CX246" s="3">
        <f t="shared" si="220"/>
        <v>0</v>
      </c>
      <c r="CY246" s="3">
        <f t="shared" si="220"/>
        <v>0</v>
      </c>
      <c r="CZ246" s="3">
        <f t="shared" si="220"/>
        <v>0</v>
      </c>
      <c r="DA246" s="3">
        <f t="shared" si="220"/>
        <v>0</v>
      </c>
      <c r="DB246" s="3">
        <f t="shared" si="220"/>
        <v>0</v>
      </c>
      <c r="DC246" s="3">
        <f t="shared" si="220"/>
        <v>0</v>
      </c>
      <c r="DD246" s="3">
        <f t="shared" si="220"/>
        <v>0</v>
      </c>
      <c r="DE246" s="3">
        <f t="shared" si="220"/>
        <v>0</v>
      </c>
      <c r="DF246" s="3">
        <f t="shared" si="220"/>
        <v>0</v>
      </c>
      <c r="DG246" s="4">
        <f t="shared" ref="DG246:EL246" si="221">DG251</f>
        <v>4267137.4800000004</v>
      </c>
      <c r="DH246" s="4">
        <f t="shared" si="221"/>
        <v>4267137.4800000004</v>
      </c>
      <c r="DI246" s="4">
        <f t="shared" si="221"/>
        <v>0</v>
      </c>
      <c r="DJ246" s="4">
        <f t="shared" si="221"/>
        <v>0</v>
      </c>
      <c r="DK246" s="4">
        <f t="shared" si="221"/>
        <v>0</v>
      </c>
      <c r="DL246" s="4">
        <f t="shared" si="221"/>
        <v>0</v>
      </c>
      <c r="DM246" s="4">
        <f t="shared" si="221"/>
        <v>0</v>
      </c>
      <c r="DN246" s="4">
        <f t="shared" si="221"/>
        <v>0</v>
      </c>
      <c r="DO246" s="4">
        <f t="shared" si="221"/>
        <v>0</v>
      </c>
      <c r="DP246" s="4">
        <f t="shared" si="221"/>
        <v>0</v>
      </c>
      <c r="DQ246" s="4">
        <f t="shared" si="221"/>
        <v>0</v>
      </c>
      <c r="DR246" s="4">
        <f t="shared" si="221"/>
        <v>0</v>
      </c>
      <c r="DS246" s="4">
        <f t="shared" si="221"/>
        <v>0</v>
      </c>
      <c r="DT246" s="4">
        <f t="shared" si="221"/>
        <v>4267137.4800000004</v>
      </c>
      <c r="DU246" s="4">
        <f t="shared" si="221"/>
        <v>4267137.4800000004</v>
      </c>
      <c r="DV246" s="4">
        <f t="shared" si="221"/>
        <v>0</v>
      </c>
      <c r="DW246" s="4">
        <f t="shared" si="221"/>
        <v>0</v>
      </c>
      <c r="DX246" s="4">
        <f t="shared" si="221"/>
        <v>0</v>
      </c>
      <c r="DY246" s="4">
        <f t="shared" si="221"/>
        <v>0</v>
      </c>
      <c r="DZ246" s="4">
        <f t="shared" si="221"/>
        <v>0</v>
      </c>
      <c r="EA246" s="4">
        <f t="shared" si="221"/>
        <v>0</v>
      </c>
      <c r="EB246" s="4">
        <f t="shared" si="221"/>
        <v>0</v>
      </c>
      <c r="EC246" s="4">
        <f t="shared" si="221"/>
        <v>0</v>
      </c>
      <c r="ED246" s="4">
        <f t="shared" si="221"/>
        <v>0</v>
      </c>
      <c r="EE246" s="4">
        <f t="shared" si="221"/>
        <v>0</v>
      </c>
      <c r="EF246" s="4">
        <f t="shared" si="221"/>
        <v>0</v>
      </c>
      <c r="EG246" s="4">
        <f t="shared" si="221"/>
        <v>0</v>
      </c>
      <c r="EH246" s="4">
        <f t="shared" si="221"/>
        <v>4267137.4800000004</v>
      </c>
      <c r="EI246" s="4">
        <f t="shared" si="221"/>
        <v>0</v>
      </c>
      <c r="EJ246" s="4">
        <f t="shared" si="221"/>
        <v>4267137.4800000004</v>
      </c>
      <c r="EK246" s="4">
        <f t="shared" si="221"/>
        <v>0</v>
      </c>
      <c r="EL246" s="4">
        <f t="shared" si="221"/>
        <v>0</v>
      </c>
      <c r="EM246" s="4">
        <f t="shared" ref="EM246:FR246" si="222">EM251</f>
        <v>0</v>
      </c>
      <c r="EN246" s="4">
        <f t="shared" si="222"/>
        <v>4267137.4800000004</v>
      </c>
      <c r="EO246" s="4">
        <f t="shared" si="222"/>
        <v>0</v>
      </c>
      <c r="EP246" s="4">
        <f t="shared" si="222"/>
        <v>0</v>
      </c>
      <c r="EQ246" s="4">
        <f t="shared" si="222"/>
        <v>0</v>
      </c>
      <c r="ER246" s="4">
        <f t="shared" si="222"/>
        <v>4267137.4800000004</v>
      </c>
      <c r="ES246" s="4">
        <f t="shared" si="222"/>
        <v>0</v>
      </c>
      <c r="ET246" s="4">
        <f t="shared" si="222"/>
        <v>0</v>
      </c>
      <c r="EU246" s="4">
        <f t="shared" si="222"/>
        <v>0</v>
      </c>
      <c r="EV246" s="4">
        <f t="shared" si="222"/>
        <v>0</v>
      </c>
      <c r="EW246" s="4">
        <f t="shared" si="222"/>
        <v>0</v>
      </c>
      <c r="EX246" s="4">
        <f t="shared" si="222"/>
        <v>0</v>
      </c>
      <c r="EY246" s="4">
        <f t="shared" si="222"/>
        <v>0</v>
      </c>
      <c r="EZ246" s="4">
        <f t="shared" si="222"/>
        <v>0</v>
      </c>
      <c r="FA246" s="4">
        <f t="shared" si="222"/>
        <v>0</v>
      </c>
      <c r="FB246" s="4">
        <f t="shared" si="222"/>
        <v>0</v>
      </c>
      <c r="FC246" s="4">
        <f t="shared" si="222"/>
        <v>0</v>
      </c>
      <c r="FD246" s="4">
        <f t="shared" si="222"/>
        <v>0</v>
      </c>
      <c r="FE246" s="4">
        <f t="shared" si="222"/>
        <v>0</v>
      </c>
      <c r="FF246" s="4">
        <f t="shared" si="222"/>
        <v>0</v>
      </c>
      <c r="FG246" s="4">
        <f t="shared" si="222"/>
        <v>0</v>
      </c>
      <c r="FH246" s="4">
        <f t="shared" si="222"/>
        <v>0</v>
      </c>
      <c r="FI246" s="4">
        <f t="shared" si="222"/>
        <v>0</v>
      </c>
      <c r="FJ246" s="4">
        <f t="shared" si="222"/>
        <v>0</v>
      </c>
      <c r="FK246" s="4">
        <f t="shared" si="222"/>
        <v>0</v>
      </c>
      <c r="FL246" s="4">
        <f t="shared" si="222"/>
        <v>0</v>
      </c>
      <c r="FM246" s="4">
        <f t="shared" si="222"/>
        <v>0</v>
      </c>
      <c r="FN246" s="4">
        <f t="shared" si="222"/>
        <v>0</v>
      </c>
      <c r="FO246" s="4">
        <f t="shared" si="222"/>
        <v>0</v>
      </c>
      <c r="FP246" s="4">
        <f t="shared" si="222"/>
        <v>0</v>
      </c>
      <c r="FQ246" s="4">
        <f t="shared" si="222"/>
        <v>4267137.4800000004</v>
      </c>
      <c r="FR246" s="4">
        <f t="shared" si="222"/>
        <v>0</v>
      </c>
      <c r="FS246" s="4">
        <f t="shared" ref="FS246:GX246" si="223">FS251</f>
        <v>4267137.4800000004</v>
      </c>
      <c r="FT246" s="4">
        <f t="shared" si="223"/>
        <v>0</v>
      </c>
      <c r="FU246" s="4">
        <f t="shared" si="223"/>
        <v>0</v>
      </c>
      <c r="FV246" s="4">
        <f t="shared" si="223"/>
        <v>0</v>
      </c>
      <c r="FW246" s="4">
        <f t="shared" si="223"/>
        <v>4267137.4800000004</v>
      </c>
      <c r="FX246" s="4">
        <f t="shared" si="223"/>
        <v>0</v>
      </c>
      <c r="FY246" s="4">
        <f t="shared" si="223"/>
        <v>0</v>
      </c>
      <c r="FZ246" s="4">
        <f t="shared" si="223"/>
        <v>0</v>
      </c>
      <c r="GA246" s="4">
        <f t="shared" si="223"/>
        <v>4267137.4800000004</v>
      </c>
      <c r="GB246" s="4">
        <f t="shared" si="223"/>
        <v>0</v>
      </c>
      <c r="GC246" s="4">
        <f t="shared" si="223"/>
        <v>0</v>
      </c>
      <c r="GD246" s="4">
        <f t="shared" si="223"/>
        <v>0</v>
      </c>
      <c r="GE246" s="4">
        <f t="shared" si="223"/>
        <v>0</v>
      </c>
      <c r="GF246" s="4">
        <f t="shared" si="223"/>
        <v>0</v>
      </c>
      <c r="GG246" s="4">
        <f t="shared" si="223"/>
        <v>0</v>
      </c>
      <c r="GH246" s="4">
        <f t="shared" si="223"/>
        <v>0</v>
      </c>
      <c r="GI246" s="4">
        <f t="shared" si="223"/>
        <v>0</v>
      </c>
      <c r="GJ246" s="4">
        <f t="shared" si="223"/>
        <v>0</v>
      </c>
      <c r="GK246" s="4">
        <f t="shared" si="223"/>
        <v>0</v>
      </c>
      <c r="GL246" s="4">
        <f t="shared" si="223"/>
        <v>0</v>
      </c>
      <c r="GM246" s="4">
        <f t="shared" si="223"/>
        <v>0</v>
      </c>
      <c r="GN246" s="4">
        <f t="shared" si="223"/>
        <v>0</v>
      </c>
      <c r="GO246" s="4">
        <f t="shared" si="223"/>
        <v>0</v>
      </c>
      <c r="GP246" s="4">
        <f t="shared" si="223"/>
        <v>0</v>
      </c>
      <c r="GQ246" s="4">
        <f t="shared" si="223"/>
        <v>0</v>
      </c>
      <c r="GR246" s="4">
        <f t="shared" si="223"/>
        <v>0</v>
      </c>
      <c r="GS246" s="4">
        <f t="shared" si="223"/>
        <v>0</v>
      </c>
      <c r="GT246" s="4">
        <f t="shared" si="223"/>
        <v>0</v>
      </c>
      <c r="GU246" s="4">
        <f t="shared" si="223"/>
        <v>0</v>
      </c>
      <c r="GV246" s="4">
        <f t="shared" si="223"/>
        <v>0</v>
      </c>
      <c r="GW246" s="4">
        <f t="shared" si="223"/>
        <v>0</v>
      </c>
      <c r="GX246" s="4">
        <f t="shared" si="223"/>
        <v>0</v>
      </c>
    </row>
    <row r="248" spans="1:255" x14ac:dyDescent="0.2">
      <c r="A248" s="2">
        <v>17</v>
      </c>
      <c r="B248" s="2">
        <v>1</v>
      </c>
      <c r="C248" s="2"/>
      <c r="D248" s="2"/>
      <c r="E248" s="2" t="s">
        <v>18</v>
      </c>
      <c r="F248" s="2" t="s">
        <v>197</v>
      </c>
      <c r="G248" s="2" t="s">
        <v>198</v>
      </c>
      <c r="H248" s="2" t="s">
        <v>199</v>
      </c>
      <c r="I248" s="2">
        <v>1</v>
      </c>
      <c r="J248" s="2">
        <v>0</v>
      </c>
      <c r="K248" s="2">
        <v>1</v>
      </c>
      <c r="L248" s="2"/>
      <c r="M248" s="2"/>
      <c r="N248" s="2"/>
      <c r="O248" s="2">
        <f>ROUND(CP248,2)</f>
        <v>734447.07</v>
      </c>
      <c r="P248" s="2">
        <f>ROUND(CQ248*I248,2)</f>
        <v>734447.07</v>
      </c>
      <c r="Q248" s="2">
        <f>ROUND(CR248*I248,2)</f>
        <v>0</v>
      </c>
      <c r="R248" s="2">
        <f>ROUND(CS248*I248,2)</f>
        <v>0</v>
      </c>
      <c r="S248" s="2">
        <f>ROUND(CT248*I248,2)</f>
        <v>0</v>
      </c>
      <c r="T248" s="2">
        <f>ROUND(CU248*I248,2)</f>
        <v>0</v>
      </c>
      <c r="U248" s="2">
        <f>CV248*I248</f>
        <v>0</v>
      </c>
      <c r="V248" s="2">
        <f>CW248*I248</f>
        <v>0</v>
      </c>
      <c r="W248" s="2">
        <f>ROUND(CX248*I248,2)</f>
        <v>0</v>
      </c>
      <c r="X248" s="2">
        <f>ROUND(CY248,2)</f>
        <v>0</v>
      </c>
      <c r="Y248" s="2">
        <f>ROUND(CZ248,2)</f>
        <v>0</v>
      </c>
      <c r="Z248" s="2"/>
      <c r="AA248" s="2">
        <v>111285085</v>
      </c>
      <c r="AB248" s="2">
        <f>ROUND((AC248+AD248+AF248),6)</f>
        <v>734447.07</v>
      </c>
      <c r="AC248" s="2">
        <f>ROUND((ES248),6)</f>
        <v>734447.07</v>
      </c>
      <c r="AD248" s="2">
        <f>ROUND((((ET248)-(EU248))+AE248),6)</f>
        <v>0</v>
      </c>
      <c r="AE248" s="2">
        <f>ROUND((EU248),6)</f>
        <v>0</v>
      </c>
      <c r="AF248" s="2">
        <f>ROUND((EV248),6)</f>
        <v>0</v>
      </c>
      <c r="AG248" s="2">
        <f>ROUND((AP248),6)</f>
        <v>0</v>
      </c>
      <c r="AH248" s="2">
        <f>(EW248)</f>
        <v>0</v>
      </c>
      <c r="AI248" s="2">
        <f>(EX248)</f>
        <v>0</v>
      </c>
      <c r="AJ248" s="2">
        <f>(AS248)</f>
        <v>0</v>
      </c>
      <c r="AK248" s="2">
        <v>734447.07</v>
      </c>
      <c r="AL248" s="2">
        <v>734447.07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6</v>
      </c>
      <c r="BE248" s="2" t="s">
        <v>6</v>
      </c>
      <c r="BF248" s="2" t="s">
        <v>6</v>
      </c>
      <c r="BG248" s="2" t="s">
        <v>6</v>
      </c>
      <c r="BH248" s="2">
        <v>3</v>
      </c>
      <c r="BI248" s="2">
        <v>3</v>
      </c>
      <c r="BJ248" s="2" t="s">
        <v>6</v>
      </c>
      <c r="BK248" s="2"/>
      <c r="BL248" s="2"/>
      <c r="BM248" s="2">
        <v>1100</v>
      </c>
      <c r="BN248" s="2">
        <v>0</v>
      </c>
      <c r="BO248" s="2" t="s">
        <v>6</v>
      </c>
      <c r="BP248" s="2">
        <v>0</v>
      </c>
      <c r="BQ248" s="2">
        <v>8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6</v>
      </c>
      <c r="BZ248" s="2">
        <v>0</v>
      </c>
      <c r="CA248" s="2">
        <v>0</v>
      </c>
      <c r="CB248" s="2" t="s">
        <v>6</v>
      </c>
      <c r="CC248" s="2"/>
      <c r="CD248" s="2"/>
      <c r="CE248" s="2">
        <v>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6</v>
      </c>
      <c r="CO248" s="2">
        <v>0</v>
      </c>
      <c r="CP248" s="2">
        <f>(P248+Q248+S248)</f>
        <v>734447.07</v>
      </c>
      <c r="CQ248" s="2">
        <f>AC248*BC248</f>
        <v>734447.07</v>
      </c>
      <c r="CR248" s="2">
        <f>AD248*BB248</f>
        <v>0</v>
      </c>
      <c r="CS248" s="2">
        <f>AE248*BS248</f>
        <v>0</v>
      </c>
      <c r="CT248" s="2">
        <f>AF248*BA248</f>
        <v>0</v>
      </c>
      <c r="CU248" s="2">
        <f t="shared" ref="CU248:CX249" si="224">AG248</f>
        <v>0</v>
      </c>
      <c r="CV248" s="2">
        <f t="shared" si="224"/>
        <v>0</v>
      </c>
      <c r="CW248" s="2">
        <f t="shared" si="224"/>
        <v>0</v>
      </c>
      <c r="CX248" s="2">
        <f t="shared" si="224"/>
        <v>0</v>
      </c>
      <c r="CY248" s="2">
        <f>(((S248+R248)*AT248)/100)</f>
        <v>0</v>
      </c>
      <c r="CZ248" s="2">
        <f>(((S248+R248)*AU248)/100)</f>
        <v>0</v>
      </c>
      <c r="DA248" s="2"/>
      <c r="DB248" s="2"/>
      <c r="DC248" s="2" t="s">
        <v>6</v>
      </c>
      <c r="DD248" s="2" t="s">
        <v>6</v>
      </c>
      <c r="DE248" s="2" t="s">
        <v>6</v>
      </c>
      <c r="DF248" s="2" t="s">
        <v>6</v>
      </c>
      <c r="DG248" s="2" t="s">
        <v>6</v>
      </c>
      <c r="DH248" s="2" t="s">
        <v>6</v>
      </c>
      <c r="DI248" s="2" t="s">
        <v>6</v>
      </c>
      <c r="DJ248" s="2" t="s">
        <v>6</v>
      </c>
      <c r="DK248" s="2" t="s">
        <v>6</v>
      </c>
      <c r="DL248" s="2" t="s">
        <v>6</v>
      </c>
      <c r="DM248" s="2" t="s">
        <v>6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1013</v>
      </c>
      <c r="DV248" s="2" t="s">
        <v>199</v>
      </c>
      <c r="DW248" s="2" t="s">
        <v>199</v>
      </c>
      <c r="DX248" s="2">
        <v>1</v>
      </c>
      <c r="DY248" s="2"/>
      <c r="DZ248" s="2" t="s">
        <v>6</v>
      </c>
      <c r="EA248" s="2" t="s">
        <v>6</v>
      </c>
      <c r="EB248" s="2" t="s">
        <v>6</v>
      </c>
      <c r="EC248" s="2" t="s">
        <v>6</v>
      </c>
      <c r="ED248" s="2"/>
      <c r="EE248" s="2">
        <v>110921869</v>
      </c>
      <c r="EF248" s="2">
        <v>8</v>
      </c>
      <c r="EG248" s="2" t="s">
        <v>180</v>
      </c>
      <c r="EH248" s="2">
        <v>0</v>
      </c>
      <c r="EI248" s="2" t="s">
        <v>6</v>
      </c>
      <c r="EJ248" s="2">
        <v>1</v>
      </c>
      <c r="EK248" s="2">
        <v>1100</v>
      </c>
      <c r="EL248" s="2" t="s">
        <v>200</v>
      </c>
      <c r="EM248" s="2" t="s">
        <v>201</v>
      </c>
      <c r="EN248" s="2"/>
      <c r="EO248" s="2" t="s">
        <v>6</v>
      </c>
      <c r="EP248" s="2"/>
      <c r="EQ248" s="2">
        <v>0</v>
      </c>
      <c r="ER248" s="2">
        <v>0</v>
      </c>
      <c r="ES248" s="2">
        <v>734447.07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f>ROUND(IF(AND(BH248=3,BI248=3),P248,0),2)</f>
        <v>734447.07</v>
      </c>
      <c r="FS248" s="2">
        <v>0</v>
      </c>
      <c r="FT248" s="2"/>
      <c r="FU248" s="2"/>
      <c r="FV248" s="2"/>
      <c r="FW248" s="2"/>
      <c r="FX248" s="2">
        <v>0</v>
      </c>
      <c r="FY248" s="2">
        <v>0</v>
      </c>
      <c r="FZ248" s="2"/>
      <c r="GA248" s="2" t="s">
        <v>202</v>
      </c>
      <c r="GB248" s="2"/>
      <c r="GC248" s="2"/>
      <c r="GD248" s="2">
        <v>1</v>
      </c>
      <c r="GE248" s="2"/>
      <c r="GF248" s="2">
        <v>1292261443</v>
      </c>
      <c r="GG248" s="2">
        <v>2</v>
      </c>
      <c r="GH248" s="2">
        <v>4</v>
      </c>
      <c r="GI248" s="2">
        <v>-2</v>
      </c>
      <c r="GJ248" s="2">
        <v>0</v>
      </c>
      <c r="GK248" s="2">
        <v>0</v>
      </c>
      <c r="GL248" s="2">
        <f>ROUND(IF(AND(BH248=3,BI248=3,FS248&lt;&gt;0),P248,0),2)</f>
        <v>0</v>
      </c>
      <c r="GM248" s="2">
        <f>ROUND(O248+X248+Y248,2)+GX248</f>
        <v>734447.07</v>
      </c>
      <c r="GN248" s="2">
        <f>IF(OR(BI248=0,BI248=1),ROUND(O248+X248+Y248,2),0)</f>
        <v>0</v>
      </c>
      <c r="GO248" s="2">
        <f>IF(BI248=2,ROUND(O248+X248+Y248,2),0)</f>
        <v>0</v>
      </c>
      <c r="GP248" s="2">
        <f>IF(BI248=4,ROUND(O248+X248+Y248,2)+GX248,0)</f>
        <v>0</v>
      </c>
      <c r="GQ248" s="2"/>
      <c r="GR248" s="2">
        <v>0</v>
      </c>
      <c r="GS248" s="2">
        <v>2</v>
      </c>
      <c r="GT248" s="2">
        <v>0</v>
      </c>
      <c r="GU248" s="2" t="s">
        <v>6</v>
      </c>
      <c r="GV248" s="2">
        <f>ROUND((GT248),6)</f>
        <v>0</v>
      </c>
      <c r="GW248" s="2">
        <v>1</v>
      </c>
      <c r="GX248" s="2">
        <f>ROUND(HC248*I248,2)</f>
        <v>0</v>
      </c>
      <c r="GY248" s="2"/>
      <c r="GZ248" s="2"/>
      <c r="HA248" s="2">
        <v>0</v>
      </c>
      <c r="HB248" s="2">
        <v>0</v>
      </c>
      <c r="HC248" s="2">
        <f>GV248*GW248</f>
        <v>0</v>
      </c>
      <c r="HD248" s="2"/>
      <c r="HE248" s="2" t="s">
        <v>203</v>
      </c>
      <c r="HF248" s="2" t="s">
        <v>203</v>
      </c>
      <c r="HG248" s="2"/>
      <c r="HH248" s="2"/>
      <c r="HI248" s="2"/>
      <c r="HJ248" s="2"/>
      <c r="HK248" s="2"/>
      <c r="HL248" s="2"/>
      <c r="HM248" s="2" t="s">
        <v>6</v>
      </c>
      <c r="HN248" s="2" t="s">
        <v>6</v>
      </c>
      <c r="HO248" s="2" t="s">
        <v>6</v>
      </c>
      <c r="HP248" s="2" t="s">
        <v>6</v>
      </c>
      <c r="HQ248" s="2" t="s">
        <v>6</v>
      </c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>
        <v>17</v>
      </c>
      <c r="B249">
        <v>1</v>
      </c>
      <c r="E249" t="s">
        <v>18</v>
      </c>
      <c r="F249" t="s">
        <v>197</v>
      </c>
      <c r="G249" t="s">
        <v>198</v>
      </c>
      <c r="H249" t="s">
        <v>199</v>
      </c>
      <c r="I249">
        <v>1</v>
      </c>
      <c r="J249">
        <v>0</v>
      </c>
      <c r="K249">
        <v>1</v>
      </c>
      <c r="O249">
        <f>ROUND(CP249,2)</f>
        <v>4267137.4800000004</v>
      </c>
      <c r="P249">
        <f>ROUND(CQ249*I249,2)</f>
        <v>4267137.4800000004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>ROUND(CU249*I249,2)</f>
        <v>0</v>
      </c>
      <c r="U249">
        <f>CV249*I249</f>
        <v>0</v>
      </c>
      <c r="V249">
        <f>CW249*I249</f>
        <v>0</v>
      </c>
      <c r="W249">
        <f>ROUND(CX249*I249,2)</f>
        <v>0</v>
      </c>
      <c r="X249">
        <f>ROUND(CY249,2)</f>
        <v>0</v>
      </c>
      <c r="Y249">
        <f>ROUND(CZ249,2)</f>
        <v>0</v>
      </c>
      <c r="AA249">
        <v>111285077</v>
      </c>
      <c r="AB249">
        <f>ROUND((AC249+AD249+AF249),6)</f>
        <v>734447.07</v>
      </c>
      <c r="AC249">
        <f>ROUND((ES249),6)</f>
        <v>734447.07</v>
      </c>
      <c r="AD249">
        <f>ROUND((((ET249)-(EU249))+AE249),6)</f>
        <v>0</v>
      </c>
      <c r="AE249">
        <f>ROUND((EU249),6)</f>
        <v>0</v>
      </c>
      <c r="AF249">
        <f>ROUND((EV249),6)</f>
        <v>0</v>
      </c>
      <c r="AG249">
        <f>ROUND((AP249),6)</f>
        <v>0</v>
      </c>
      <c r="AH249">
        <f>(EW249)</f>
        <v>0</v>
      </c>
      <c r="AI249">
        <f>(EX249)</f>
        <v>0</v>
      </c>
      <c r="AJ249">
        <f>(AS249)</f>
        <v>0</v>
      </c>
      <c r="AK249">
        <v>734447.07</v>
      </c>
      <c r="AL249">
        <v>734447.07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5.81</v>
      </c>
      <c r="BD249" t="s">
        <v>6</v>
      </c>
      <c r="BE249" t="s">
        <v>6</v>
      </c>
      <c r="BF249" t="s">
        <v>6</v>
      </c>
      <c r="BG249" t="s">
        <v>6</v>
      </c>
      <c r="BH249">
        <v>3</v>
      </c>
      <c r="BI249">
        <v>3</v>
      </c>
      <c r="BJ249" t="s">
        <v>6</v>
      </c>
      <c r="BM249">
        <v>1100</v>
      </c>
      <c r="BN249">
        <v>0</v>
      </c>
      <c r="BO249" t="s">
        <v>6</v>
      </c>
      <c r="BP249">
        <v>0</v>
      </c>
      <c r="BQ249">
        <v>8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6</v>
      </c>
      <c r="BZ249">
        <v>0</v>
      </c>
      <c r="CA249">
        <v>0</v>
      </c>
      <c r="CB249" t="s">
        <v>6</v>
      </c>
      <c r="CE249">
        <v>0</v>
      </c>
      <c r="CF249">
        <v>0</v>
      </c>
      <c r="CG249">
        <v>0</v>
      </c>
      <c r="CM249">
        <v>0</v>
      </c>
      <c r="CN249" t="s">
        <v>6</v>
      </c>
      <c r="CO249">
        <v>0</v>
      </c>
      <c r="CP249">
        <f>(P249+Q249+S249)</f>
        <v>4267137.4800000004</v>
      </c>
      <c r="CQ249">
        <f>AC249*BC249</f>
        <v>4267137.4766999995</v>
      </c>
      <c r="CR249">
        <f>AD249*BB249</f>
        <v>0</v>
      </c>
      <c r="CS249">
        <f>AE249*BS249</f>
        <v>0</v>
      </c>
      <c r="CT249">
        <f>AF249*BA249</f>
        <v>0</v>
      </c>
      <c r="CU249">
        <f t="shared" si="224"/>
        <v>0</v>
      </c>
      <c r="CV249">
        <f t="shared" si="224"/>
        <v>0</v>
      </c>
      <c r="CW249">
        <f t="shared" si="224"/>
        <v>0</v>
      </c>
      <c r="CX249">
        <f t="shared" si="224"/>
        <v>0</v>
      </c>
      <c r="CY249">
        <f>(((S249+R249)*AT249)/100)</f>
        <v>0</v>
      </c>
      <c r="CZ249">
        <f>(((S249+R249)*AU249)/100)</f>
        <v>0</v>
      </c>
      <c r="DC249" t="s">
        <v>6</v>
      </c>
      <c r="DD249" t="s">
        <v>6</v>
      </c>
      <c r="DE249" t="s">
        <v>6</v>
      </c>
      <c r="DF249" t="s">
        <v>6</v>
      </c>
      <c r="DG249" t="s">
        <v>6</v>
      </c>
      <c r="DH249" t="s">
        <v>6</v>
      </c>
      <c r="DI249" t="s">
        <v>6</v>
      </c>
      <c r="DJ249" t="s">
        <v>6</v>
      </c>
      <c r="DK249" t="s">
        <v>6</v>
      </c>
      <c r="DL249" t="s">
        <v>6</v>
      </c>
      <c r="DM249" t="s">
        <v>6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199</v>
      </c>
      <c r="DW249" t="s">
        <v>199</v>
      </c>
      <c r="DX249">
        <v>1</v>
      </c>
      <c r="DZ249" t="s">
        <v>6</v>
      </c>
      <c r="EA249" t="s">
        <v>6</v>
      </c>
      <c r="EB249" t="s">
        <v>6</v>
      </c>
      <c r="EC249" t="s">
        <v>6</v>
      </c>
      <c r="EE249">
        <v>110921869</v>
      </c>
      <c r="EF249">
        <v>8</v>
      </c>
      <c r="EG249" t="s">
        <v>180</v>
      </c>
      <c r="EH249">
        <v>0</v>
      </c>
      <c r="EI249" t="s">
        <v>6</v>
      </c>
      <c r="EJ249">
        <v>1</v>
      </c>
      <c r="EK249">
        <v>1100</v>
      </c>
      <c r="EL249" t="s">
        <v>200</v>
      </c>
      <c r="EM249" t="s">
        <v>201</v>
      </c>
      <c r="EO249" t="s">
        <v>6</v>
      </c>
      <c r="EQ249">
        <v>0</v>
      </c>
      <c r="ER249">
        <v>734447.07</v>
      </c>
      <c r="ES249">
        <v>734447.07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5</v>
      </c>
      <c r="FC249">
        <v>1</v>
      </c>
      <c r="FD249">
        <v>18</v>
      </c>
      <c r="FF249">
        <v>5120564.9800000004</v>
      </c>
      <c r="FQ249">
        <v>0</v>
      </c>
      <c r="FR249">
        <f>ROUND(IF(AND(BH249=3,BI249=3),P249,0),2)</f>
        <v>4267137.4800000004</v>
      </c>
      <c r="FS249">
        <v>0</v>
      </c>
      <c r="FX249">
        <v>0</v>
      </c>
      <c r="FY249">
        <v>0</v>
      </c>
      <c r="GA249" t="s">
        <v>202</v>
      </c>
      <c r="GD249">
        <v>1</v>
      </c>
      <c r="GF249">
        <v>1292261443</v>
      </c>
      <c r="GG249">
        <v>2</v>
      </c>
      <c r="GH249">
        <v>3</v>
      </c>
      <c r="GI249">
        <v>5</v>
      </c>
      <c r="GJ249">
        <v>0</v>
      </c>
      <c r="GK249">
        <v>0</v>
      </c>
      <c r="GL249">
        <f>ROUND(IF(AND(BH249=3,BI249=3,FS249&lt;&gt;0),P249,0),2)</f>
        <v>0</v>
      </c>
      <c r="GM249">
        <f>ROUND(O249+X249+Y249,2)+GX249</f>
        <v>4267137.4800000004</v>
      </c>
      <c r="GN249">
        <f>IF(OR(BI249=0,BI249=1),ROUND(O249+X249+Y249,2),0)</f>
        <v>0</v>
      </c>
      <c r="GO249">
        <f>IF(BI249=2,ROUND(O249+X249+Y249,2),0)</f>
        <v>0</v>
      </c>
      <c r="GP249">
        <f>IF(BI249=4,ROUND(O249+X249+Y249,2)+GX249,0)</f>
        <v>0</v>
      </c>
      <c r="GR249">
        <v>1</v>
      </c>
      <c r="GS249">
        <v>1</v>
      </c>
      <c r="GT249">
        <v>0</v>
      </c>
      <c r="GU249" t="s">
        <v>6</v>
      </c>
      <c r="GV249">
        <f>ROUND((GT249),6)</f>
        <v>0</v>
      </c>
      <c r="GW249">
        <v>1</v>
      </c>
      <c r="GX249">
        <f>ROUND(HC249*I249,2)</f>
        <v>0</v>
      </c>
      <c r="HA249">
        <v>0</v>
      </c>
      <c r="HB249">
        <v>0</v>
      </c>
      <c r="HC249">
        <f>GV249*GW249</f>
        <v>0</v>
      </c>
      <c r="HE249" t="s">
        <v>203</v>
      </c>
      <c r="HF249" t="s">
        <v>203</v>
      </c>
      <c r="HM249" t="s">
        <v>6</v>
      </c>
      <c r="HN249" t="s">
        <v>6</v>
      </c>
      <c r="HO249" t="s">
        <v>6</v>
      </c>
      <c r="HP249" t="s">
        <v>6</v>
      </c>
      <c r="HQ249" t="s">
        <v>6</v>
      </c>
      <c r="IK249">
        <v>0</v>
      </c>
    </row>
    <row r="251" spans="1:255" x14ac:dyDescent="0.2">
      <c r="A251" s="3">
        <v>51</v>
      </c>
      <c r="B251" s="3">
        <f>B244</f>
        <v>1</v>
      </c>
      <c r="C251" s="3">
        <f>A244</f>
        <v>4</v>
      </c>
      <c r="D251" s="3">
        <f>ROW(A244)</f>
        <v>244</v>
      </c>
      <c r="E251" s="3"/>
      <c r="F251" s="3" t="str">
        <f>IF(F244&lt;&gt;"",F244,"")</f>
        <v>Новый раздел</v>
      </c>
      <c r="G251" s="3" t="str">
        <f>IF(G244&lt;&gt;"",G244,"")</f>
        <v>Оборудование</v>
      </c>
      <c r="H251" s="3">
        <v>0</v>
      </c>
      <c r="I251" s="3"/>
      <c r="J251" s="3"/>
      <c r="K251" s="3"/>
      <c r="L251" s="3"/>
      <c r="M251" s="3"/>
      <c r="N251" s="3"/>
      <c r="O251" s="3">
        <f t="shared" ref="O251:T251" si="225">ROUND(AB251,2)</f>
        <v>734447.07</v>
      </c>
      <c r="P251" s="3">
        <f t="shared" si="225"/>
        <v>734447.07</v>
      </c>
      <c r="Q251" s="3">
        <f t="shared" si="225"/>
        <v>0</v>
      </c>
      <c r="R251" s="3">
        <f t="shared" si="225"/>
        <v>0</v>
      </c>
      <c r="S251" s="3">
        <f t="shared" si="225"/>
        <v>0</v>
      </c>
      <c r="T251" s="3">
        <f t="shared" si="225"/>
        <v>0</v>
      </c>
      <c r="U251" s="3">
        <f>AH251</f>
        <v>0</v>
      </c>
      <c r="V251" s="3">
        <f>AI251</f>
        <v>0</v>
      </c>
      <c r="W251" s="3">
        <f>ROUND(AJ251,2)</f>
        <v>0</v>
      </c>
      <c r="X251" s="3">
        <f>ROUND(AK251,2)</f>
        <v>0</v>
      </c>
      <c r="Y251" s="3">
        <f>ROUND(AL251,2)</f>
        <v>0</v>
      </c>
      <c r="Z251" s="3"/>
      <c r="AA251" s="3"/>
      <c r="AB251" s="3">
        <f>ROUND(SUMIF(AA248:AA249,"=111285085",O248:O249),2)</f>
        <v>734447.07</v>
      </c>
      <c r="AC251" s="3">
        <f>ROUND(SUMIF(AA248:AA249,"=111285085",P248:P249),2)</f>
        <v>734447.07</v>
      </c>
      <c r="AD251" s="3">
        <f>ROUND(SUMIF(AA248:AA249,"=111285085",Q248:Q249),2)</f>
        <v>0</v>
      </c>
      <c r="AE251" s="3">
        <f>ROUND(SUMIF(AA248:AA249,"=111285085",R248:R249),2)</f>
        <v>0</v>
      </c>
      <c r="AF251" s="3">
        <f>ROUND(SUMIF(AA248:AA249,"=111285085",S248:S249),2)</f>
        <v>0</v>
      </c>
      <c r="AG251" s="3">
        <f>ROUND(SUMIF(AA248:AA249,"=111285085",T248:T249),2)</f>
        <v>0</v>
      </c>
      <c r="AH251" s="3">
        <f>SUMIF(AA248:AA249,"=111285085",U248:U249)</f>
        <v>0</v>
      </c>
      <c r="AI251" s="3">
        <f>SUMIF(AA248:AA249,"=111285085",V248:V249)</f>
        <v>0</v>
      </c>
      <c r="AJ251" s="3">
        <f>ROUND(SUMIF(AA248:AA249,"=111285085",W248:W249),2)</f>
        <v>0</v>
      </c>
      <c r="AK251" s="3">
        <f>ROUND(SUMIF(AA248:AA249,"=111285085",X248:X249),2)</f>
        <v>0</v>
      </c>
      <c r="AL251" s="3">
        <f>ROUND(SUMIF(AA248:AA249,"=111285085",Y248:Y249),2)</f>
        <v>0</v>
      </c>
      <c r="AM251" s="3"/>
      <c r="AN251" s="3"/>
      <c r="AO251" s="3">
        <f t="shared" ref="AO251:BD251" si="226">ROUND(BX251,2)</f>
        <v>0</v>
      </c>
      <c r="AP251" s="3">
        <f t="shared" si="226"/>
        <v>734447.07</v>
      </c>
      <c r="AQ251" s="3">
        <f t="shared" si="226"/>
        <v>0</v>
      </c>
      <c r="AR251" s="3">
        <f t="shared" si="226"/>
        <v>734447.07</v>
      </c>
      <c r="AS251" s="3">
        <f t="shared" si="226"/>
        <v>0</v>
      </c>
      <c r="AT251" s="3">
        <f t="shared" si="226"/>
        <v>0</v>
      </c>
      <c r="AU251" s="3">
        <f t="shared" si="226"/>
        <v>0</v>
      </c>
      <c r="AV251" s="3">
        <f t="shared" si="226"/>
        <v>734447.07</v>
      </c>
      <c r="AW251" s="3">
        <f t="shared" si="226"/>
        <v>0</v>
      </c>
      <c r="AX251" s="3">
        <f t="shared" si="226"/>
        <v>0</v>
      </c>
      <c r="AY251" s="3">
        <f t="shared" si="226"/>
        <v>0</v>
      </c>
      <c r="AZ251" s="3">
        <f t="shared" si="226"/>
        <v>734447.07</v>
      </c>
      <c r="BA251" s="3">
        <f t="shared" si="226"/>
        <v>0</v>
      </c>
      <c r="BB251" s="3">
        <f t="shared" si="226"/>
        <v>0</v>
      </c>
      <c r="BC251" s="3">
        <f t="shared" si="226"/>
        <v>0</v>
      </c>
      <c r="BD251" s="3">
        <f t="shared" si="226"/>
        <v>0</v>
      </c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>
        <f>ROUND(SUMIF(AA248:AA249,"=111285085",FQ248:FQ249),2)</f>
        <v>0</v>
      </c>
      <c r="BY251" s="3">
        <f>ROUND(SUMIF(AA248:AA249,"=111285085",FR248:FR249),2)</f>
        <v>734447.07</v>
      </c>
      <c r="BZ251" s="3">
        <f>ROUND(SUMIF(AA248:AA249,"=111285085",GL248:GL249),2)</f>
        <v>0</v>
      </c>
      <c r="CA251" s="3">
        <f>ROUND(SUMIF(AA248:AA249,"=111285085",GM248:GM249),2)</f>
        <v>734447.07</v>
      </c>
      <c r="CB251" s="3">
        <f>ROUND(SUMIF(AA248:AA249,"=111285085",GN248:GN249),2)</f>
        <v>0</v>
      </c>
      <c r="CC251" s="3">
        <f>ROUND(SUMIF(AA248:AA249,"=111285085",GO248:GO249),2)</f>
        <v>0</v>
      </c>
      <c r="CD251" s="3">
        <f>ROUND(SUMIF(AA248:AA249,"=111285085",GP248:GP249),2)</f>
        <v>0</v>
      </c>
      <c r="CE251" s="3">
        <f>AC251-BX251</f>
        <v>734447.07</v>
      </c>
      <c r="CF251" s="3">
        <f>AC251-BY251</f>
        <v>0</v>
      </c>
      <c r="CG251" s="3">
        <f>BX251-BZ251</f>
        <v>0</v>
      </c>
      <c r="CH251" s="3">
        <f>AC251-BX251-BY251+BZ251</f>
        <v>0</v>
      </c>
      <c r="CI251" s="3">
        <f>BY251-BZ251</f>
        <v>734447.07</v>
      </c>
      <c r="CJ251" s="3">
        <f>ROUND(SUMIF(AA248:AA249,"=111285085",GX248:GX249),2)</f>
        <v>0</v>
      </c>
      <c r="CK251" s="3">
        <f>ROUND(SUMIF(AA248:AA249,"=111285085",GY248:GY249),2)</f>
        <v>0</v>
      </c>
      <c r="CL251" s="3">
        <f>ROUND(SUMIF(AA248:AA249,"=111285085",GZ248:GZ249),2)</f>
        <v>0</v>
      </c>
      <c r="CM251" s="3">
        <f>ROUND(SUMIF(AA248:AA249,"=111285085",HD248:HD249),2)</f>
        <v>0</v>
      </c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4">
        <f t="shared" ref="DG251:DL251" si="227">ROUND(DT251,2)</f>
        <v>4267137.4800000004</v>
      </c>
      <c r="DH251" s="4">
        <f t="shared" si="227"/>
        <v>4267137.4800000004</v>
      </c>
      <c r="DI251" s="4">
        <f t="shared" si="227"/>
        <v>0</v>
      </c>
      <c r="DJ251" s="4">
        <f t="shared" si="227"/>
        <v>0</v>
      </c>
      <c r="DK251" s="4">
        <f t="shared" si="227"/>
        <v>0</v>
      </c>
      <c r="DL251" s="4">
        <f t="shared" si="227"/>
        <v>0</v>
      </c>
      <c r="DM251" s="4">
        <f>DZ251</f>
        <v>0</v>
      </c>
      <c r="DN251" s="4">
        <f>EA251</f>
        <v>0</v>
      </c>
      <c r="DO251" s="4">
        <f>ROUND(EB251,2)</f>
        <v>0</v>
      </c>
      <c r="DP251" s="4">
        <f>ROUND(EC251,2)</f>
        <v>0</v>
      </c>
      <c r="DQ251" s="4">
        <f>ROUND(ED251,2)</f>
        <v>0</v>
      </c>
      <c r="DR251" s="4"/>
      <c r="DS251" s="4"/>
      <c r="DT251" s="4">
        <f>ROUND(SUMIF(AA248:AA249,"=111285077",O248:O249),2)</f>
        <v>4267137.4800000004</v>
      </c>
      <c r="DU251" s="4">
        <f>ROUND(SUMIF(AA248:AA249,"=111285077",P248:P249),2)</f>
        <v>4267137.4800000004</v>
      </c>
      <c r="DV251" s="4">
        <f>ROUND(SUMIF(AA248:AA249,"=111285077",Q248:Q249),2)</f>
        <v>0</v>
      </c>
      <c r="DW251" s="4">
        <f>ROUND(SUMIF(AA248:AA249,"=111285077",R248:R249),2)</f>
        <v>0</v>
      </c>
      <c r="DX251" s="4">
        <f>ROUND(SUMIF(AA248:AA249,"=111285077",S248:S249),2)</f>
        <v>0</v>
      </c>
      <c r="DY251" s="4">
        <f>ROUND(SUMIF(AA248:AA249,"=111285077",T248:T249),2)</f>
        <v>0</v>
      </c>
      <c r="DZ251" s="4">
        <f>SUMIF(AA248:AA249,"=111285077",U248:U249)</f>
        <v>0</v>
      </c>
      <c r="EA251" s="4">
        <f>SUMIF(AA248:AA249,"=111285077",V248:V249)</f>
        <v>0</v>
      </c>
      <c r="EB251" s="4">
        <f>ROUND(SUMIF(AA248:AA249,"=111285077",W248:W249),2)</f>
        <v>0</v>
      </c>
      <c r="EC251" s="4">
        <f>ROUND(SUMIF(AA248:AA249,"=111285077",X248:X249),2)</f>
        <v>0</v>
      </c>
      <c r="ED251" s="4">
        <f>ROUND(SUMIF(AA248:AA249,"=111285077",Y248:Y249),2)</f>
        <v>0</v>
      </c>
      <c r="EE251" s="4"/>
      <c r="EF251" s="4"/>
      <c r="EG251" s="4">
        <f t="shared" ref="EG251:EV251" si="228">ROUND(FP251,2)</f>
        <v>0</v>
      </c>
      <c r="EH251" s="4">
        <f t="shared" si="228"/>
        <v>4267137.4800000004</v>
      </c>
      <c r="EI251" s="4">
        <f t="shared" si="228"/>
        <v>0</v>
      </c>
      <c r="EJ251" s="4">
        <f t="shared" si="228"/>
        <v>4267137.4800000004</v>
      </c>
      <c r="EK251" s="4">
        <f t="shared" si="228"/>
        <v>0</v>
      </c>
      <c r="EL251" s="4">
        <f t="shared" si="228"/>
        <v>0</v>
      </c>
      <c r="EM251" s="4">
        <f t="shared" si="228"/>
        <v>0</v>
      </c>
      <c r="EN251" s="4">
        <f t="shared" si="228"/>
        <v>4267137.4800000004</v>
      </c>
      <c r="EO251" s="4">
        <f t="shared" si="228"/>
        <v>0</v>
      </c>
      <c r="EP251" s="4">
        <f t="shared" si="228"/>
        <v>0</v>
      </c>
      <c r="EQ251" s="4">
        <f t="shared" si="228"/>
        <v>0</v>
      </c>
      <c r="ER251" s="4">
        <f t="shared" si="228"/>
        <v>4267137.4800000004</v>
      </c>
      <c r="ES251" s="4">
        <f t="shared" si="228"/>
        <v>0</v>
      </c>
      <c r="ET251" s="4">
        <f t="shared" si="228"/>
        <v>0</v>
      </c>
      <c r="EU251" s="4">
        <f t="shared" si="228"/>
        <v>0</v>
      </c>
      <c r="EV251" s="4">
        <f t="shared" si="228"/>
        <v>0</v>
      </c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>
        <f>ROUND(SUMIF(AA248:AA249,"=111285077",FQ248:FQ249),2)</f>
        <v>0</v>
      </c>
      <c r="FQ251" s="4">
        <f>ROUND(SUMIF(AA248:AA249,"=111285077",FR248:FR249),2)</f>
        <v>4267137.4800000004</v>
      </c>
      <c r="FR251" s="4">
        <f>ROUND(SUMIF(AA248:AA249,"=111285077",GL248:GL249),2)</f>
        <v>0</v>
      </c>
      <c r="FS251" s="4">
        <f>ROUND(SUMIF(AA248:AA249,"=111285077",GM248:GM249),2)</f>
        <v>4267137.4800000004</v>
      </c>
      <c r="FT251" s="4">
        <f>ROUND(SUMIF(AA248:AA249,"=111285077",GN248:GN249),2)</f>
        <v>0</v>
      </c>
      <c r="FU251" s="4">
        <f>ROUND(SUMIF(AA248:AA249,"=111285077",GO248:GO249),2)</f>
        <v>0</v>
      </c>
      <c r="FV251" s="4">
        <f>ROUND(SUMIF(AA248:AA249,"=111285077",GP248:GP249),2)</f>
        <v>0</v>
      </c>
      <c r="FW251" s="4">
        <f>DU251-FP251</f>
        <v>4267137.4800000004</v>
      </c>
      <c r="FX251" s="4">
        <f>DU251-FQ251</f>
        <v>0</v>
      </c>
      <c r="FY251" s="4">
        <f>FP251-FR251</f>
        <v>0</v>
      </c>
      <c r="FZ251" s="4">
        <f>DU251-FP251-FQ251+FR251</f>
        <v>0</v>
      </c>
      <c r="GA251" s="4">
        <f>FQ251-FR251</f>
        <v>4267137.4800000004</v>
      </c>
      <c r="GB251" s="4">
        <f>ROUND(SUMIF(AA248:AA249,"=111285077",GX248:GX249),2)</f>
        <v>0</v>
      </c>
      <c r="GC251" s="4">
        <f>ROUND(SUMIF(AA248:AA249,"=111285077",GY248:GY249),2)</f>
        <v>0</v>
      </c>
      <c r="GD251" s="4">
        <f>ROUND(SUMIF(AA248:AA249,"=111285077",GZ248:GZ249),2)</f>
        <v>0</v>
      </c>
      <c r="GE251" s="4">
        <f>ROUND(SUMIF(AA248:AA249,"=111285077",HD248:HD249),2)</f>
        <v>0</v>
      </c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201</v>
      </c>
      <c r="F253" s="5">
        <f>ROUND(Source!O251,O253)</f>
        <v>734447.07</v>
      </c>
      <c r="G253" s="5" t="s">
        <v>65</v>
      </c>
      <c r="H253" s="5" t="s">
        <v>66</v>
      </c>
      <c r="I253" s="5"/>
      <c r="J253" s="5"/>
      <c r="K253" s="5">
        <v>201</v>
      </c>
      <c r="L253" s="5">
        <v>1</v>
      </c>
      <c r="M253" s="5">
        <v>3</v>
      </c>
      <c r="N253" s="5" t="s">
        <v>6</v>
      </c>
      <c r="O253" s="5">
        <v>2</v>
      </c>
      <c r="P253" s="5">
        <f>ROUND(Source!DG251,O253)</f>
        <v>4267137.4800000004</v>
      </c>
      <c r="Q253" s="5"/>
      <c r="R253" s="5"/>
      <c r="S253" s="5"/>
      <c r="T253" s="5"/>
      <c r="U253" s="5"/>
      <c r="V253" s="5"/>
      <c r="W253" s="5">
        <v>734447.07</v>
      </c>
      <c r="X253" s="5">
        <v>1</v>
      </c>
      <c r="Y253" s="5">
        <v>734447.07</v>
      </c>
      <c r="Z253" s="5">
        <v>4267137.4800000004</v>
      </c>
      <c r="AA253" s="5">
        <v>1</v>
      </c>
      <c r="AB253" s="5">
        <v>4267137.4800000004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202</v>
      </c>
      <c r="F254" s="5">
        <f>ROUND(Source!P251,O254)</f>
        <v>734447.07</v>
      </c>
      <c r="G254" s="5" t="s">
        <v>67</v>
      </c>
      <c r="H254" s="5" t="s">
        <v>68</v>
      </c>
      <c r="I254" s="5"/>
      <c r="J254" s="5"/>
      <c r="K254" s="5">
        <v>202</v>
      </c>
      <c r="L254" s="5">
        <v>2</v>
      </c>
      <c r="M254" s="5">
        <v>3</v>
      </c>
      <c r="N254" s="5" t="s">
        <v>6</v>
      </c>
      <c r="O254" s="5">
        <v>2</v>
      </c>
      <c r="P254" s="5">
        <f>ROUND(Source!DH251,O254)</f>
        <v>4267137.4800000004</v>
      </c>
      <c r="Q254" s="5"/>
      <c r="R254" s="5"/>
      <c r="S254" s="5"/>
      <c r="T254" s="5"/>
      <c r="U254" s="5"/>
      <c r="V254" s="5"/>
      <c r="W254" s="5">
        <v>734447.07</v>
      </c>
      <c r="X254" s="5">
        <v>1</v>
      </c>
      <c r="Y254" s="5">
        <v>734447.07</v>
      </c>
      <c r="Z254" s="5">
        <v>4267137.4800000004</v>
      </c>
      <c r="AA254" s="5">
        <v>1</v>
      </c>
      <c r="AB254" s="5">
        <v>4267137.4800000004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222</v>
      </c>
      <c r="F255" s="5">
        <f>ROUND(Source!AO251,O255)</f>
        <v>0</v>
      </c>
      <c r="G255" s="5" t="s">
        <v>69</v>
      </c>
      <c r="H255" s="5" t="s">
        <v>70</v>
      </c>
      <c r="I255" s="5"/>
      <c r="J255" s="5"/>
      <c r="K255" s="5">
        <v>222</v>
      </c>
      <c r="L255" s="5">
        <v>3</v>
      </c>
      <c r="M255" s="5">
        <v>3</v>
      </c>
      <c r="N255" s="5" t="s">
        <v>6</v>
      </c>
      <c r="O255" s="5">
        <v>2</v>
      </c>
      <c r="P255" s="5">
        <f>ROUND(Source!EG251,O255)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225</v>
      </c>
      <c r="F256" s="5">
        <f>ROUND(Source!AV251,O256)</f>
        <v>734447.07</v>
      </c>
      <c r="G256" s="5" t="s">
        <v>71</v>
      </c>
      <c r="H256" s="5" t="s">
        <v>72</v>
      </c>
      <c r="I256" s="5"/>
      <c r="J256" s="5"/>
      <c r="K256" s="5">
        <v>225</v>
      </c>
      <c r="L256" s="5">
        <v>4</v>
      </c>
      <c r="M256" s="5">
        <v>3</v>
      </c>
      <c r="N256" s="5" t="s">
        <v>6</v>
      </c>
      <c r="O256" s="5">
        <v>2</v>
      </c>
      <c r="P256" s="5">
        <f>ROUND(Source!EN251,O256)</f>
        <v>4267137.4800000004</v>
      </c>
      <c r="Q256" s="5"/>
      <c r="R256" s="5"/>
      <c r="S256" s="5"/>
      <c r="T256" s="5"/>
      <c r="U256" s="5"/>
      <c r="V256" s="5"/>
      <c r="W256" s="5">
        <v>734447.07</v>
      </c>
      <c r="X256" s="5">
        <v>1</v>
      </c>
      <c r="Y256" s="5">
        <v>734447.07</v>
      </c>
      <c r="Z256" s="5">
        <v>4267137.4800000004</v>
      </c>
      <c r="AA256" s="5">
        <v>1</v>
      </c>
      <c r="AB256" s="5">
        <v>4267137.4800000004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226</v>
      </c>
      <c r="F257" s="5">
        <f>ROUND(Source!AW251,O257)</f>
        <v>0</v>
      </c>
      <c r="G257" s="5" t="s">
        <v>73</v>
      </c>
      <c r="H257" s="5" t="s">
        <v>74</v>
      </c>
      <c r="I257" s="5"/>
      <c r="J257" s="5"/>
      <c r="K257" s="5">
        <v>226</v>
      </c>
      <c r="L257" s="5">
        <v>5</v>
      </c>
      <c r="M257" s="5">
        <v>3</v>
      </c>
      <c r="N257" s="5" t="s">
        <v>6</v>
      </c>
      <c r="O257" s="5">
        <v>2</v>
      </c>
      <c r="P257" s="5">
        <f>ROUND(Source!EO251,O257)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227</v>
      </c>
      <c r="F258" s="5">
        <f>ROUND(Source!AX251,O258)</f>
        <v>0</v>
      </c>
      <c r="G258" s="5" t="s">
        <v>75</v>
      </c>
      <c r="H258" s="5" t="s">
        <v>76</v>
      </c>
      <c r="I258" s="5"/>
      <c r="J258" s="5"/>
      <c r="K258" s="5">
        <v>227</v>
      </c>
      <c r="L258" s="5">
        <v>6</v>
      </c>
      <c r="M258" s="5">
        <v>3</v>
      </c>
      <c r="N258" s="5" t="s">
        <v>6</v>
      </c>
      <c r="O258" s="5">
        <v>2</v>
      </c>
      <c r="P258" s="5">
        <f>ROUND(Source!EP251,O258)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228</v>
      </c>
      <c r="F259" s="5">
        <f>ROUND(Source!AY251,O259)</f>
        <v>0</v>
      </c>
      <c r="G259" s="5" t="s">
        <v>77</v>
      </c>
      <c r="H259" s="5" t="s">
        <v>78</v>
      </c>
      <c r="I259" s="5"/>
      <c r="J259" s="5"/>
      <c r="K259" s="5">
        <v>228</v>
      </c>
      <c r="L259" s="5">
        <v>7</v>
      </c>
      <c r="M259" s="5">
        <v>3</v>
      </c>
      <c r="N259" s="5" t="s">
        <v>6</v>
      </c>
      <c r="O259" s="5">
        <v>2</v>
      </c>
      <c r="P259" s="5">
        <f>ROUND(Source!EQ251,O259)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216</v>
      </c>
      <c r="F260" s="5">
        <f>ROUND(Source!AP251,O260)</f>
        <v>734447.07</v>
      </c>
      <c r="G260" s="5" t="s">
        <v>79</v>
      </c>
      <c r="H260" s="5" t="s">
        <v>80</v>
      </c>
      <c r="I260" s="5"/>
      <c r="J260" s="5"/>
      <c r="K260" s="5">
        <v>216</v>
      </c>
      <c r="L260" s="5">
        <v>8</v>
      </c>
      <c r="M260" s="5">
        <v>3</v>
      </c>
      <c r="N260" s="5" t="s">
        <v>6</v>
      </c>
      <c r="O260" s="5">
        <v>2</v>
      </c>
      <c r="P260" s="5">
        <f>ROUND(Source!EH251,O260)</f>
        <v>4267137.4800000004</v>
      </c>
      <c r="Q260" s="5"/>
      <c r="R260" s="5"/>
      <c r="S260" s="5"/>
      <c r="T260" s="5"/>
      <c r="U260" s="5"/>
      <c r="V260" s="5"/>
      <c r="W260" s="5">
        <v>734447.07</v>
      </c>
      <c r="X260" s="5">
        <v>1</v>
      </c>
      <c r="Y260" s="5">
        <v>734447.07</v>
      </c>
      <c r="Z260" s="5">
        <v>4267137.4800000004</v>
      </c>
      <c r="AA260" s="5">
        <v>1</v>
      </c>
      <c r="AB260" s="5">
        <v>4267137.4800000004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223</v>
      </c>
      <c r="F261" s="5">
        <f>ROUND(Source!AQ251,O261)</f>
        <v>0</v>
      </c>
      <c r="G261" s="5" t="s">
        <v>81</v>
      </c>
      <c r="H261" s="5" t="s">
        <v>82</v>
      </c>
      <c r="I261" s="5"/>
      <c r="J261" s="5"/>
      <c r="K261" s="5">
        <v>223</v>
      </c>
      <c r="L261" s="5">
        <v>9</v>
      </c>
      <c r="M261" s="5">
        <v>3</v>
      </c>
      <c r="N261" s="5" t="s">
        <v>6</v>
      </c>
      <c r="O261" s="5">
        <v>2</v>
      </c>
      <c r="P261" s="5">
        <f>ROUND(Source!EI251,O261)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229</v>
      </c>
      <c r="F262" s="5">
        <f>ROUND(Source!AZ251,O262)</f>
        <v>734447.07</v>
      </c>
      <c r="G262" s="5" t="s">
        <v>83</v>
      </c>
      <c r="H262" s="5" t="s">
        <v>84</v>
      </c>
      <c r="I262" s="5"/>
      <c r="J262" s="5"/>
      <c r="K262" s="5">
        <v>229</v>
      </c>
      <c r="L262" s="5">
        <v>10</v>
      </c>
      <c r="M262" s="5">
        <v>3</v>
      </c>
      <c r="N262" s="5" t="s">
        <v>6</v>
      </c>
      <c r="O262" s="5">
        <v>2</v>
      </c>
      <c r="P262" s="5">
        <f>ROUND(Source!ER251,O262)</f>
        <v>4267137.4800000004</v>
      </c>
      <c r="Q262" s="5"/>
      <c r="R262" s="5"/>
      <c r="S262" s="5"/>
      <c r="T262" s="5"/>
      <c r="U262" s="5"/>
      <c r="V262" s="5"/>
      <c r="W262" s="5">
        <v>734447.07</v>
      </c>
      <c r="X262" s="5">
        <v>1</v>
      </c>
      <c r="Y262" s="5">
        <v>734447.07</v>
      </c>
      <c r="Z262" s="5">
        <v>4267137.4800000004</v>
      </c>
      <c r="AA262" s="5">
        <v>1</v>
      </c>
      <c r="AB262" s="5">
        <v>4267137.4800000004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203</v>
      </c>
      <c r="F263" s="5">
        <f>ROUND(Source!Q251,O263)</f>
        <v>0</v>
      </c>
      <c r="G263" s="5" t="s">
        <v>85</v>
      </c>
      <c r="H263" s="5" t="s">
        <v>86</v>
      </c>
      <c r="I263" s="5"/>
      <c r="J263" s="5"/>
      <c r="K263" s="5">
        <v>203</v>
      </c>
      <c r="L263" s="5">
        <v>11</v>
      </c>
      <c r="M263" s="5">
        <v>3</v>
      </c>
      <c r="N263" s="5" t="s">
        <v>6</v>
      </c>
      <c r="O263" s="5">
        <v>2</v>
      </c>
      <c r="P263" s="5">
        <f>ROUND(Source!DI251,O263)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231</v>
      </c>
      <c r="F264" s="5">
        <f>ROUND(Source!BB251,O264)</f>
        <v>0</v>
      </c>
      <c r="G264" s="5" t="s">
        <v>87</v>
      </c>
      <c r="H264" s="5" t="s">
        <v>88</v>
      </c>
      <c r="I264" s="5"/>
      <c r="J264" s="5"/>
      <c r="K264" s="5">
        <v>231</v>
      </c>
      <c r="L264" s="5">
        <v>12</v>
      </c>
      <c r="M264" s="5">
        <v>3</v>
      </c>
      <c r="N264" s="5" t="s">
        <v>6</v>
      </c>
      <c r="O264" s="5">
        <v>2</v>
      </c>
      <c r="P264" s="5">
        <f>ROUND(Source!ET251,O264)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204</v>
      </c>
      <c r="F265" s="5">
        <f>ROUND(Source!R251,O265)</f>
        <v>0</v>
      </c>
      <c r="G265" s="5" t="s">
        <v>89</v>
      </c>
      <c r="H265" s="5" t="s">
        <v>90</v>
      </c>
      <c r="I265" s="5"/>
      <c r="J265" s="5"/>
      <c r="K265" s="5">
        <v>204</v>
      </c>
      <c r="L265" s="5">
        <v>13</v>
      </c>
      <c r="M265" s="5">
        <v>3</v>
      </c>
      <c r="N265" s="5" t="s">
        <v>6</v>
      </c>
      <c r="O265" s="5">
        <v>2</v>
      </c>
      <c r="P265" s="5">
        <f>ROUND(Source!DJ251,O265)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205</v>
      </c>
      <c r="F266" s="5">
        <f>ROUND(Source!S251,O266)</f>
        <v>0</v>
      </c>
      <c r="G266" s="5" t="s">
        <v>91</v>
      </c>
      <c r="H266" s="5" t="s">
        <v>92</v>
      </c>
      <c r="I266" s="5"/>
      <c r="J266" s="5"/>
      <c r="K266" s="5">
        <v>205</v>
      </c>
      <c r="L266" s="5">
        <v>14</v>
      </c>
      <c r="M266" s="5">
        <v>3</v>
      </c>
      <c r="N266" s="5" t="s">
        <v>6</v>
      </c>
      <c r="O266" s="5">
        <v>2</v>
      </c>
      <c r="P266" s="5">
        <f>ROUND(Source!DK251,O266)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232</v>
      </c>
      <c r="F267" s="5">
        <f>ROUND(Source!BC251,O267)</f>
        <v>0</v>
      </c>
      <c r="G267" s="5" t="s">
        <v>93</v>
      </c>
      <c r="H267" s="5" t="s">
        <v>94</v>
      </c>
      <c r="I267" s="5"/>
      <c r="J267" s="5"/>
      <c r="K267" s="5">
        <v>232</v>
      </c>
      <c r="L267" s="5">
        <v>15</v>
      </c>
      <c r="M267" s="5">
        <v>3</v>
      </c>
      <c r="N267" s="5" t="s">
        <v>6</v>
      </c>
      <c r="O267" s="5">
        <v>2</v>
      </c>
      <c r="P267" s="5">
        <f>ROUND(Source!EU251,O267)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214</v>
      </c>
      <c r="F268" s="5">
        <f>ROUND(Source!AS251,O268)</f>
        <v>0</v>
      </c>
      <c r="G268" s="5" t="s">
        <v>95</v>
      </c>
      <c r="H268" s="5" t="s">
        <v>96</v>
      </c>
      <c r="I268" s="5"/>
      <c r="J268" s="5"/>
      <c r="K268" s="5">
        <v>214</v>
      </c>
      <c r="L268" s="5">
        <v>16</v>
      </c>
      <c r="M268" s="5">
        <v>3</v>
      </c>
      <c r="N268" s="5" t="s">
        <v>6</v>
      </c>
      <c r="O268" s="5">
        <v>2</v>
      </c>
      <c r="P268" s="5">
        <f>ROUND(Source!EK251,O268)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215</v>
      </c>
      <c r="F269" s="5">
        <f>ROUND(Source!AT251,O269)</f>
        <v>0</v>
      </c>
      <c r="G269" s="5" t="s">
        <v>97</v>
      </c>
      <c r="H269" s="5" t="s">
        <v>98</v>
      </c>
      <c r="I269" s="5"/>
      <c r="J269" s="5"/>
      <c r="K269" s="5">
        <v>215</v>
      </c>
      <c r="L269" s="5">
        <v>17</v>
      </c>
      <c r="M269" s="5">
        <v>3</v>
      </c>
      <c r="N269" s="5" t="s">
        <v>6</v>
      </c>
      <c r="O269" s="5">
        <v>2</v>
      </c>
      <c r="P269" s="5">
        <f>ROUND(Source!EL251,O269)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217</v>
      </c>
      <c r="F270" s="5">
        <f>ROUND(Source!AU251,O270)</f>
        <v>0</v>
      </c>
      <c r="G270" s="5" t="s">
        <v>99</v>
      </c>
      <c r="H270" s="5" t="s">
        <v>100</v>
      </c>
      <c r="I270" s="5"/>
      <c r="J270" s="5"/>
      <c r="K270" s="5">
        <v>217</v>
      </c>
      <c r="L270" s="5">
        <v>18</v>
      </c>
      <c r="M270" s="5">
        <v>3</v>
      </c>
      <c r="N270" s="5" t="s">
        <v>6</v>
      </c>
      <c r="O270" s="5">
        <v>2</v>
      </c>
      <c r="P270" s="5">
        <f>ROUND(Source!EM251,O270)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230</v>
      </c>
      <c r="F271" s="5">
        <f>ROUND(Source!BA251,O271)</f>
        <v>0</v>
      </c>
      <c r="G271" s="5" t="s">
        <v>101</v>
      </c>
      <c r="H271" s="5" t="s">
        <v>102</v>
      </c>
      <c r="I271" s="5"/>
      <c r="J271" s="5"/>
      <c r="K271" s="5">
        <v>230</v>
      </c>
      <c r="L271" s="5">
        <v>19</v>
      </c>
      <c r="M271" s="5">
        <v>3</v>
      </c>
      <c r="N271" s="5" t="s">
        <v>6</v>
      </c>
      <c r="O271" s="5">
        <v>2</v>
      </c>
      <c r="P271" s="5">
        <f>ROUND(Source!ES251,O271)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206</v>
      </c>
      <c r="F272" s="5">
        <f>ROUND(Source!T251,O272)</f>
        <v>0</v>
      </c>
      <c r="G272" s="5" t="s">
        <v>103</v>
      </c>
      <c r="H272" s="5" t="s">
        <v>104</v>
      </c>
      <c r="I272" s="5"/>
      <c r="J272" s="5"/>
      <c r="K272" s="5">
        <v>206</v>
      </c>
      <c r="L272" s="5">
        <v>20</v>
      </c>
      <c r="M272" s="5">
        <v>3</v>
      </c>
      <c r="N272" s="5" t="s">
        <v>6</v>
      </c>
      <c r="O272" s="5">
        <v>2</v>
      </c>
      <c r="P272" s="5">
        <f>ROUND(Source!DL251,O272)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55" x14ac:dyDescent="0.2">
      <c r="A273" s="5">
        <v>50</v>
      </c>
      <c r="B273" s="5">
        <v>0</v>
      </c>
      <c r="C273" s="5">
        <v>0</v>
      </c>
      <c r="D273" s="5">
        <v>1</v>
      </c>
      <c r="E273" s="5">
        <v>207</v>
      </c>
      <c r="F273" s="5">
        <f>Source!U251</f>
        <v>0</v>
      </c>
      <c r="G273" s="5" t="s">
        <v>105</v>
      </c>
      <c r="H273" s="5" t="s">
        <v>106</v>
      </c>
      <c r="I273" s="5"/>
      <c r="J273" s="5"/>
      <c r="K273" s="5">
        <v>207</v>
      </c>
      <c r="L273" s="5">
        <v>21</v>
      </c>
      <c r="M273" s="5">
        <v>3</v>
      </c>
      <c r="N273" s="5" t="s">
        <v>6</v>
      </c>
      <c r="O273" s="5">
        <v>-1</v>
      </c>
      <c r="P273" s="5">
        <f>Source!DM251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55" x14ac:dyDescent="0.2">
      <c r="A274" s="5">
        <v>50</v>
      </c>
      <c r="B274" s="5">
        <v>0</v>
      </c>
      <c r="C274" s="5">
        <v>0</v>
      </c>
      <c r="D274" s="5">
        <v>1</v>
      </c>
      <c r="E274" s="5">
        <v>208</v>
      </c>
      <c r="F274" s="5">
        <f>Source!V251</f>
        <v>0</v>
      </c>
      <c r="G274" s="5" t="s">
        <v>107</v>
      </c>
      <c r="H274" s="5" t="s">
        <v>108</v>
      </c>
      <c r="I274" s="5"/>
      <c r="J274" s="5"/>
      <c r="K274" s="5">
        <v>208</v>
      </c>
      <c r="L274" s="5">
        <v>22</v>
      </c>
      <c r="M274" s="5">
        <v>3</v>
      </c>
      <c r="N274" s="5" t="s">
        <v>6</v>
      </c>
      <c r="O274" s="5">
        <v>-1</v>
      </c>
      <c r="P274" s="5">
        <f>Source!DN251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55" x14ac:dyDescent="0.2">
      <c r="A275" s="5">
        <v>50</v>
      </c>
      <c r="B275" s="5">
        <v>0</v>
      </c>
      <c r="C275" s="5">
        <v>0</v>
      </c>
      <c r="D275" s="5">
        <v>1</v>
      </c>
      <c r="E275" s="5">
        <v>209</v>
      </c>
      <c r="F275" s="5">
        <f>ROUND(Source!W251,O275)</f>
        <v>0</v>
      </c>
      <c r="G275" s="5" t="s">
        <v>109</v>
      </c>
      <c r="H275" s="5" t="s">
        <v>110</v>
      </c>
      <c r="I275" s="5"/>
      <c r="J275" s="5"/>
      <c r="K275" s="5">
        <v>209</v>
      </c>
      <c r="L275" s="5">
        <v>23</v>
      </c>
      <c r="M275" s="5">
        <v>3</v>
      </c>
      <c r="N275" s="5" t="s">
        <v>6</v>
      </c>
      <c r="O275" s="5">
        <v>2</v>
      </c>
      <c r="P275" s="5">
        <f>ROUND(Source!DO251,O275)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55" x14ac:dyDescent="0.2">
      <c r="A276" s="5">
        <v>50</v>
      </c>
      <c r="B276" s="5">
        <v>0</v>
      </c>
      <c r="C276" s="5">
        <v>0</v>
      </c>
      <c r="D276" s="5">
        <v>1</v>
      </c>
      <c r="E276" s="5">
        <v>233</v>
      </c>
      <c r="F276" s="5">
        <f>ROUND(Source!BD251,O276)</f>
        <v>0</v>
      </c>
      <c r="G276" s="5" t="s">
        <v>111</v>
      </c>
      <c r="H276" s="5" t="s">
        <v>112</v>
      </c>
      <c r="I276" s="5"/>
      <c r="J276" s="5"/>
      <c r="K276" s="5">
        <v>233</v>
      </c>
      <c r="L276" s="5">
        <v>24</v>
      </c>
      <c r="M276" s="5">
        <v>3</v>
      </c>
      <c r="N276" s="5" t="s">
        <v>6</v>
      </c>
      <c r="O276" s="5">
        <v>2</v>
      </c>
      <c r="P276" s="5">
        <f>ROUND(Source!EV251,O276)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55" x14ac:dyDescent="0.2">
      <c r="A277" s="5">
        <v>50</v>
      </c>
      <c r="B277" s="5">
        <v>0</v>
      </c>
      <c r="C277" s="5">
        <v>0</v>
      </c>
      <c r="D277" s="5">
        <v>1</v>
      </c>
      <c r="E277" s="5">
        <v>210</v>
      </c>
      <c r="F277" s="5">
        <f>ROUND(Source!X251,O277)</f>
        <v>0</v>
      </c>
      <c r="G277" s="5" t="s">
        <v>113</v>
      </c>
      <c r="H277" s="5" t="s">
        <v>114</v>
      </c>
      <c r="I277" s="5"/>
      <c r="J277" s="5"/>
      <c r="K277" s="5">
        <v>210</v>
      </c>
      <c r="L277" s="5">
        <v>25</v>
      </c>
      <c r="M277" s="5">
        <v>3</v>
      </c>
      <c r="N277" s="5" t="s">
        <v>6</v>
      </c>
      <c r="O277" s="5">
        <v>2</v>
      </c>
      <c r="P277" s="5">
        <f>ROUND(Source!DP251,O277)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55" x14ac:dyDescent="0.2">
      <c r="A278" s="5">
        <v>50</v>
      </c>
      <c r="B278" s="5">
        <v>0</v>
      </c>
      <c r="C278" s="5">
        <v>0</v>
      </c>
      <c r="D278" s="5">
        <v>1</v>
      </c>
      <c r="E278" s="5">
        <v>211</v>
      </c>
      <c r="F278" s="5">
        <f>ROUND(Source!Y251,O278)</f>
        <v>0</v>
      </c>
      <c r="G278" s="5" t="s">
        <v>115</v>
      </c>
      <c r="H278" s="5" t="s">
        <v>116</v>
      </c>
      <c r="I278" s="5"/>
      <c r="J278" s="5"/>
      <c r="K278" s="5">
        <v>211</v>
      </c>
      <c r="L278" s="5">
        <v>26</v>
      </c>
      <c r="M278" s="5">
        <v>3</v>
      </c>
      <c r="N278" s="5" t="s">
        <v>6</v>
      </c>
      <c r="O278" s="5">
        <v>2</v>
      </c>
      <c r="P278" s="5">
        <f>ROUND(Source!DQ251,O278)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55" x14ac:dyDescent="0.2">
      <c r="A279" s="5">
        <v>50</v>
      </c>
      <c r="B279" s="5">
        <v>0</v>
      </c>
      <c r="C279" s="5">
        <v>0</v>
      </c>
      <c r="D279" s="5">
        <v>1</v>
      </c>
      <c r="E279" s="5">
        <v>224</v>
      </c>
      <c r="F279" s="5">
        <f>ROUND(Source!AR251,O279)</f>
        <v>734447.07</v>
      </c>
      <c r="G279" s="5" t="s">
        <v>117</v>
      </c>
      <c r="H279" s="5" t="s">
        <v>118</v>
      </c>
      <c r="I279" s="5"/>
      <c r="J279" s="5"/>
      <c r="K279" s="5">
        <v>224</v>
      </c>
      <c r="L279" s="5">
        <v>27</v>
      </c>
      <c r="M279" s="5">
        <v>3</v>
      </c>
      <c r="N279" s="5" t="s">
        <v>6</v>
      </c>
      <c r="O279" s="5">
        <v>2</v>
      </c>
      <c r="P279" s="5">
        <f>ROUND(Source!EJ251,O279)</f>
        <v>4267137.4800000004</v>
      </c>
      <c r="Q279" s="5"/>
      <c r="R279" s="5"/>
      <c r="S279" s="5"/>
      <c r="T279" s="5"/>
      <c r="U279" s="5"/>
      <c r="V279" s="5"/>
      <c r="W279" s="5">
        <v>734447.07</v>
      </c>
      <c r="X279" s="5">
        <v>1</v>
      </c>
      <c r="Y279" s="5">
        <v>734447.07</v>
      </c>
      <c r="Z279" s="5">
        <v>4267137.4800000004</v>
      </c>
      <c r="AA279" s="5">
        <v>1</v>
      </c>
      <c r="AB279" s="5">
        <v>4267137.4800000004</v>
      </c>
    </row>
    <row r="281" spans="1:255" x14ac:dyDescent="0.2">
      <c r="A281" s="1">
        <v>4</v>
      </c>
      <c r="B281" s="1">
        <v>1</v>
      </c>
      <c r="C281" s="1"/>
      <c r="D281" s="1">
        <f>ROW(A292)</f>
        <v>292</v>
      </c>
      <c r="E281" s="1"/>
      <c r="F281" s="1" t="s">
        <v>14</v>
      </c>
      <c r="G281" s="1" t="s">
        <v>204</v>
      </c>
      <c r="H281" s="1" t="s">
        <v>6</v>
      </c>
      <c r="I281" s="1">
        <v>0</v>
      </c>
      <c r="J281" s="1"/>
      <c r="K281" s="1">
        <v>0</v>
      </c>
      <c r="L281" s="1"/>
      <c r="M281" s="1" t="s">
        <v>6</v>
      </c>
      <c r="N281" s="1"/>
      <c r="O281" s="1"/>
      <c r="P281" s="1"/>
      <c r="Q281" s="1"/>
      <c r="R281" s="1"/>
      <c r="S281" s="1">
        <v>0</v>
      </c>
      <c r="T281" s="1">
        <v>0</v>
      </c>
      <c r="U281" s="1" t="s">
        <v>6</v>
      </c>
      <c r="V281" s="1">
        <v>0</v>
      </c>
      <c r="W281" s="1"/>
      <c r="X281" s="1"/>
      <c r="Y281" s="1"/>
      <c r="Z281" s="1"/>
      <c r="AA281" s="1"/>
      <c r="AB281" s="1" t="s">
        <v>6</v>
      </c>
      <c r="AC281" s="1" t="s">
        <v>6</v>
      </c>
      <c r="AD281" s="1" t="s">
        <v>6</v>
      </c>
      <c r="AE281" s="1" t="s">
        <v>6</v>
      </c>
      <c r="AF281" s="1" t="s">
        <v>6</v>
      </c>
      <c r="AG281" s="1" t="s">
        <v>6</v>
      </c>
      <c r="AH281" s="1"/>
      <c r="AI281" s="1"/>
      <c r="AJ281" s="1"/>
      <c r="AK281" s="1"/>
      <c r="AL281" s="1"/>
      <c r="AM281" s="1"/>
      <c r="AN281" s="1"/>
      <c r="AO281" s="1"/>
      <c r="AP281" s="1" t="s">
        <v>6</v>
      </c>
      <c r="AQ281" s="1" t="s">
        <v>6</v>
      </c>
      <c r="AR281" s="1" t="s">
        <v>6</v>
      </c>
      <c r="AS281" s="1"/>
      <c r="AT281" s="1"/>
      <c r="AU281" s="1"/>
      <c r="AV281" s="1"/>
      <c r="AW281" s="1"/>
      <c r="AX281" s="1"/>
      <c r="AY281" s="1"/>
      <c r="AZ281" s="1" t="s">
        <v>6</v>
      </c>
      <c r="BA281" s="1"/>
      <c r="BB281" s="1" t="s">
        <v>6</v>
      </c>
      <c r="BC281" s="1" t="s">
        <v>6</v>
      </c>
      <c r="BD281" s="1" t="s">
        <v>6</v>
      </c>
      <c r="BE281" s="1" t="s">
        <v>6</v>
      </c>
      <c r="BF281" s="1" t="s">
        <v>6</v>
      </c>
      <c r="BG281" s="1" t="s">
        <v>6</v>
      </c>
      <c r="BH281" s="1" t="s">
        <v>6</v>
      </c>
      <c r="BI281" s="1" t="s">
        <v>6</v>
      </c>
      <c r="BJ281" s="1" t="s">
        <v>6</v>
      </c>
      <c r="BK281" s="1" t="s">
        <v>6</v>
      </c>
      <c r="BL281" s="1" t="s">
        <v>6</v>
      </c>
      <c r="BM281" s="1" t="s">
        <v>6</v>
      </c>
      <c r="BN281" s="1" t="s">
        <v>6</v>
      </c>
      <c r="BO281" s="1" t="s">
        <v>6</v>
      </c>
      <c r="BP281" s="1" t="s">
        <v>6</v>
      </c>
      <c r="BQ281" s="1"/>
      <c r="BR281" s="1"/>
      <c r="BS281" s="1"/>
      <c r="BT281" s="1"/>
      <c r="BU281" s="1"/>
      <c r="BV281" s="1"/>
      <c r="BW281" s="1"/>
      <c r="BX281" s="1">
        <v>0</v>
      </c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>
        <v>0</v>
      </c>
    </row>
    <row r="283" spans="1:255" x14ac:dyDescent="0.2">
      <c r="A283" s="3">
        <v>52</v>
      </c>
      <c r="B283" s="3">
        <f t="shared" ref="B283:G283" si="229">B292</f>
        <v>1</v>
      </c>
      <c r="C283" s="3">
        <f t="shared" si="229"/>
        <v>4</v>
      </c>
      <c r="D283" s="3">
        <f t="shared" si="229"/>
        <v>281</v>
      </c>
      <c r="E283" s="3">
        <f t="shared" si="229"/>
        <v>0</v>
      </c>
      <c r="F283" s="3" t="str">
        <f t="shared" si="229"/>
        <v>Новый раздел</v>
      </c>
      <c r="G283" s="3" t="str">
        <f t="shared" si="229"/>
        <v>Пусконаладочные работы</v>
      </c>
      <c r="H283" s="3"/>
      <c r="I283" s="3"/>
      <c r="J283" s="3"/>
      <c r="K283" s="3"/>
      <c r="L283" s="3"/>
      <c r="M283" s="3"/>
      <c r="N283" s="3"/>
      <c r="O283" s="3">
        <f t="shared" ref="O283:AT283" si="230">O292</f>
        <v>358.89</v>
      </c>
      <c r="P283" s="3">
        <f t="shared" si="230"/>
        <v>0</v>
      </c>
      <c r="Q283" s="3">
        <f t="shared" si="230"/>
        <v>0</v>
      </c>
      <c r="R283" s="3">
        <f t="shared" si="230"/>
        <v>0</v>
      </c>
      <c r="S283" s="3">
        <f t="shared" si="230"/>
        <v>358.89</v>
      </c>
      <c r="T283" s="3">
        <f t="shared" si="230"/>
        <v>0</v>
      </c>
      <c r="U283" s="3">
        <f t="shared" si="230"/>
        <v>29.130000000000003</v>
      </c>
      <c r="V283" s="3">
        <f t="shared" si="230"/>
        <v>0</v>
      </c>
      <c r="W283" s="3">
        <f t="shared" si="230"/>
        <v>0</v>
      </c>
      <c r="X283" s="3">
        <f t="shared" si="230"/>
        <v>265.57</v>
      </c>
      <c r="Y283" s="3">
        <f t="shared" si="230"/>
        <v>129.19999999999999</v>
      </c>
      <c r="Z283" s="3">
        <f t="shared" si="230"/>
        <v>0</v>
      </c>
      <c r="AA283" s="3">
        <f t="shared" si="230"/>
        <v>0</v>
      </c>
      <c r="AB283" s="3">
        <f t="shared" si="230"/>
        <v>358.89</v>
      </c>
      <c r="AC283" s="3">
        <f t="shared" si="230"/>
        <v>0</v>
      </c>
      <c r="AD283" s="3">
        <f t="shared" si="230"/>
        <v>0</v>
      </c>
      <c r="AE283" s="3">
        <f t="shared" si="230"/>
        <v>0</v>
      </c>
      <c r="AF283" s="3">
        <f t="shared" si="230"/>
        <v>358.89</v>
      </c>
      <c r="AG283" s="3">
        <f t="shared" si="230"/>
        <v>0</v>
      </c>
      <c r="AH283" s="3">
        <f t="shared" si="230"/>
        <v>29.130000000000003</v>
      </c>
      <c r="AI283" s="3">
        <f t="shared" si="230"/>
        <v>0</v>
      </c>
      <c r="AJ283" s="3">
        <f t="shared" si="230"/>
        <v>0</v>
      </c>
      <c r="AK283" s="3">
        <f t="shared" si="230"/>
        <v>265.57</v>
      </c>
      <c r="AL283" s="3">
        <f t="shared" si="230"/>
        <v>129.19999999999999</v>
      </c>
      <c r="AM283" s="3">
        <f t="shared" si="230"/>
        <v>0</v>
      </c>
      <c r="AN283" s="3">
        <f t="shared" si="230"/>
        <v>0</v>
      </c>
      <c r="AO283" s="3">
        <f t="shared" si="230"/>
        <v>0</v>
      </c>
      <c r="AP283" s="3">
        <f t="shared" si="230"/>
        <v>0</v>
      </c>
      <c r="AQ283" s="3">
        <f t="shared" si="230"/>
        <v>0</v>
      </c>
      <c r="AR283" s="3">
        <f t="shared" si="230"/>
        <v>753.66</v>
      </c>
      <c r="AS283" s="3">
        <f t="shared" si="230"/>
        <v>0</v>
      </c>
      <c r="AT283" s="3">
        <f t="shared" si="230"/>
        <v>0</v>
      </c>
      <c r="AU283" s="3">
        <f t="shared" ref="AU283:BZ283" si="231">AU292</f>
        <v>753.66</v>
      </c>
      <c r="AV283" s="3">
        <f t="shared" si="231"/>
        <v>0</v>
      </c>
      <c r="AW283" s="3">
        <f t="shared" si="231"/>
        <v>0</v>
      </c>
      <c r="AX283" s="3">
        <f t="shared" si="231"/>
        <v>0</v>
      </c>
      <c r="AY283" s="3">
        <f t="shared" si="231"/>
        <v>0</v>
      </c>
      <c r="AZ283" s="3">
        <f t="shared" si="231"/>
        <v>0</v>
      </c>
      <c r="BA283" s="3">
        <f t="shared" si="231"/>
        <v>0</v>
      </c>
      <c r="BB283" s="3">
        <f t="shared" si="231"/>
        <v>0</v>
      </c>
      <c r="BC283" s="3">
        <f t="shared" si="231"/>
        <v>0</v>
      </c>
      <c r="BD283" s="3">
        <f t="shared" si="231"/>
        <v>0</v>
      </c>
      <c r="BE283" s="3">
        <f t="shared" si="231"/>
        <v>0</v>
      </c>
      <c r="BF283" s="3">
        <f t="shared" si="231"/>
        <v>0</v>
      </c>
      <c r="BG283" s="3">
        <f t="shared" si="231"/>
        <v>0</v>
      </c>
      <c r="BH283" s="3">
        <f t="shared" si="231"/>
        <v>0</v>
      </c>
      <c r="BI283" s="3">
        <f t="shared" si="231"/>
        <v>0</v>
      </c>
      <c r="BJ283" s="3">
        <f t="shared" si="231"/>
        <v>0</v>
      </c>
      <c r="BK283" s="3">
        <f t="shared" si="231"/>
        <v>0</v>
      </c>
      <c r="BL283" s="3">
        <f t="shared" si="231"/>
        <v>0</v>
      </c>
      <c r="BM283" s="3">
        <f t="shared" si="231"/>
        <v>0</v>
      </c>
      <c r="BN283" s="3">
        <f t="shared" si="231"/>
        <v>0</v>
      </c>
      <c r="BO283" s="3">
        <f t="shared" si="231"/>
        <v>0</v>
      </c>
      <c r="BP283" s="3">
        <f t="shared" si="231"/>
        <v>0</v>
      </c>
      <c r="BQ283" s="3">
        <f t="shared" si="231"/>
        <v>0</v>
      </c>
      <c r="BR283" s="3">
        <f t="shared" si="231"/>
        <v>0</v>
      </c>
      <c r="BS283" s="3">
        <f t="shared" si="231"/>
        <v>0</v>
      </c>
      <c r="BT283" s="3">
        <f t="shared" si="231"/>
        <v>0</v>
      </c>
      <c r="BU283" s="3">
        <f t="shared" si="231"/>
        <v>0</v>
      </c>
      <c r="BV283" s="3">
        <f t="shared" si="231"/>
        <v>0</v>
      </c>
      <c r="BW283" s="3">
        <f t="shared" si="231"/>
        <v>0</v>
      </c>
      <c r="BX283" s="3">
        <f t="shared" si="231"/>
        <v>0</v>
      </c>
      <c r="BY283" s="3">
        <f t="shared" si="231"/>
        <v>0</v>
      </c>
      <c r="BZ283" s="3">
        <f t="shared" si="231"/>
        <v>0</v>
      </c>
      <c r="CA283" s="3">
        <f t="shared" ref="CA283:DF283" si="232">CA292</f>
        <v>753.66</v>
      </c>
      <c r="CB283" s="3">
        <f t="shared" si="232"/>
        <v>0</v>
      </c>
      <c r="CC283" s="3">
        <f t="shared" si="232"/>
        <v>0</v>
      </c>
      <c r="CD283" s="3">
        <f t="shared" si="232"/>
        <v>753.66</v>
      </c>
      <c r="CE283" s="3">
        <f t="shared" si="232"/>
        <v>0</v>
      </c>
      <c r="CF283" s="3">
        <f t="shared" si="232"/>
        <v>0</v>
      </c>
      <c r="CG283" s="3">
        <f t="shared" si="232"/>
        <v>0</v>
      </c>
      <c r="CH283" s="3">
        <f t="shared" si="232"/>
        <v>0</v>
      </c>
      <c r="CI283" s="3">
        <f t="shared" si="232"/>
        <v>0</v>
      </c>
      <c r="CJ283" s="3">
        <f t="shared" si="232"/>
        <v>0</v>
      </c>
      <c r="CK283" s="3">
        <f t="shared" si="232"/>
        <v>0</v>
      </c>
      <c r="CL283" s="3">
        <f t="shared" si="232"/>
        <v>0</v>
      </c>
      <c r="CM283" s="3">
        <f t="shared" si="232"/>
        <v>0</v>
      </c>
      <c r="CN283" s="3">
        <f t="shared" si="232"/>
        <v>0</v>
      </c>
      <c r="CO283" s="3">
        <f t="shared" si="232"/>
        <v>0</v>
      </c>
      <c r="CP283" s="3">
        <f t="shared" si="232"/>
        <v>0</v>
      </c>
      <c r="CQ283" s="3">
        <f t="shared" si="232"/>
        <v>0</v>
      </c>
      <c r="CR283" s="3">
        <f t="shared" si="232"/>
        <v>0</v>
      </c>
      <c r="CS283" s="3">
        <f t="shared" si="232"/>
        <v>0</v>
      </c>
      <c r="CT283" s="3">
        <f t="shared" si="232"/>
        <v>0</v>
      </c>
      <c r="CU283" s="3">
        <f t="shared" si="232"/>
        <v>0</v>
      </c>
      <c r="CV283" s="3">
        <f t="shared" si="232"/>
        <v>0</v>
      </c>
      <c r="CW283" s="3">
        <f t="shared" si="232"/>
        <v>0</v>
      </c>
      <c r="CX283" s="3">
        <f t="shared" si="232"/>
        <v>0</v>
      </c>
      <c r="CY283" s="3">
        <f t="shared" si="232"/>
        <v>0</v>
      </c>
      <c r="CZ283" s="3">
        <f t="shared" si="232"/>
        <v>0</v>
      </c>
      <c r="DA283" s="3">
        <f t="shared" si="232"/>
        <v>0</v>
      </c>
      <c r="DB283" s="3">
        <f t="shared" si="232"/>
        <v>0</v>
      </c>
      <c r="DC283" s="3">
        <f t="shared" si="232"/>
        <v>0</v>
      </c>
      <c r="DD283" s="3">
        <f t="shared" si="232"/>
        <v>0</v>
      </c>
      <c r="DE283" s="3">
        <f t="shared" si="232"/>
        <v>0</v>
      </c>
      <c r="DF283" s="3">
        <f t="shared" si="232"/>
        <v>0</v>
      </c>
      <c r="DG283" s="4">
        <f t="shared" ref="DG283:EL283" si="233">DG292</f>
        <v>12403.23</v>
      </c>
      <c r="DH283" s="4">
        <f t="shared" si="233"/>
        <v>0</v>
      </c>
      <c r="DI283" s="4">
        <f t="shared" si="233"/>
        <v>0</v>
      </c>
      <c r="DJ283" s="4">
        <f t="shared" si="233"/>
        <v>0</v>
      </c>
      <c r="DK283" s="4">
        <f t="shared" si="233"/>
        <v>12403.23</v>
      </c>
      <c r="DL283" s="4">
        <f t="shared" si="233"/>
        <v>0</v>
      </c>
      <c r="DM283" s="4">
        <f t="shared" si="233"/>
        <v>29.130000000000003</v>
      </c>
      <c r="DN283" s="4">
        <f t="shared" si="233"/>
        <v>0</v>
      </c>
      <c r="DO283" s="4">
        <f t="shared" si="233"/>
        <v>0</v>
      </c>
      <c r="DP283" s="4">
        <f t="shared" si="233"/>
        <v>9178.39</v>
      </c>
      <c r="DQ283" s="4">
        <f t="shared" si="233"/>
        <v>4465.16</v>
      </c>
      <c r="DR283" s="4">
        <f t="shared" si="233"/>
        <v>0</v>
      </c>
      <c r="DS283" s="4">
        <f t="shared" si="233"/>
        <v>0</v>
      </c>
      <c r="DT283" s="4">
        <f t="shared" si="233"/>
        <v>12403.23</v>
      </c>
      <c r="DU283" s="4">
        <f t="shared" si="233"/>
        <v>0</v>
      </c>
      <c r="DV283" s="4">
        <f t="shared" si="233"/>
        <v>0</v>
      </c>
      <c r="DW283" s="4">
        <f t="shared" si="233"/>
        <v>0</v>
      </c>
      <c r="DX283" s="4">
        <f t="shared" si="233"/>
        <v>12403.23</v>
      </c>
      <c r="DY283" s="4">
        <f t="shared" si="233"/>
        <v>0</v>
      </c>
      <c r="DZ283" s="4">
        <f t="shared" si="233"/>
        <v>29.130000000000003</v>
      </c>
      <c r="EA283" s="4">
        <f t="shared" si="233"/>
        <v>0</v>
      </c>
      <c r="EB283" s="4">
        <f t="shared" si="233"/>
        <v>0</v>
      </c>
      <c r="EC283" s="4">
        <f t="shared" si="233"/>
        <v>9178.39</v>
      </c>
      <c r="ED283" s="4">
        <f t="shared" si="233"/>
        <v>4465.16</v>
      </c>
      <c r="EE283" s="4">
        <f t="shared" si="233"/>
        <v>0</v>
      </c>
      <c r="EF283" s="4">
        <f t="shared" si="233"/>
        <v>0</v>
      </c>
      <c r="EG283" s="4">
        <f t="shared" si="233"/>
        <v>0</v>
      </c>
      <c r="EH283" s="4">
        <f t="shared" si="233"/>
        <v>0</v>
      </c>
      <c r="EI283" s="4">
        <f t="shared" si="233"/>
        <v>0</v>
      </c>
      <c r="EJ283" s="4">
        <f t="shared" si="233"/>
        <v>26046.78</v>
      </c>
      <c r="EK283" s="4">
        <f t="shared" si="233"/>
        <v>0</v>
      </c>
      <c r="EL283" s="4">
        <f t="shared" si="233"/>
        <v>0</v>
      </c>
      <c r="EM283" s="4">
        <f t="shared" ref="EM283:FR283" si="234">EM292</f>
        <v>26046.78</v>
      </c>
      <c r="EN283" s="4">
        <f t="shared" si="234"/>
        <v>0</v>
      </c>
      <c r="EO283" s="4">
        <f t="shared" si="234"/>
        <v>0</v>
      </c>
      <c r="EP283" s="4">
        <f t="shared" si="234"/>
        <v>0</v>
      </c>
      <c r="EQ283" s="4">
        <f t="shared" si="234"/>
        <v>0</v>
      </c>
      <c r="ER283" s="4">
        <f t="shared" si="234"/>
        <v>0</v>
      </c>
      <c r="ES283" s="4">
        <f t="shared" si="234"/>
        <v>0</v>
      </c>
      <c r="ET283" s="4">
        <f t="shared" si="234"/>
        <v>0</v>
      </c>
      <c r="EU283" s="4">
        <f t="shared" si="234"/>
        <v>0</v>
      </c>
      <c r="EV283" s="4">
        <f t="shared" si="234"/>
        <v>0</v>
      </c>
      <c r="EW283" s="4">
        <f t="shared" si="234"/>
        <v>0</v>
      </c>
      <c r="EX283" s="4">
        <f t="shared" si="234"/>
        <v>0</v>
      </c>
      <c r="EY283" s="4">
        <f t="shared" si="234"/>
        <v>0</v>
      </c>
      <c r="EZ283" s="4">
        <f t="shared" si="234"/>
        <v>0</v>
      </c>
      <c r="FA283" s="4">
        <f t="shared" si="234"/>
        <v>0</v>
      </c>
      <c r="FB283" s="4">
        <f t="shared" si="234"/>
        <v>0</v>
      </c>
      <c r="FC283" s="4">
        <f t="shared" si="234"/>
        <v>0</v>
      </c>
      <c r="FD283" s="4">
        <f t="shared" si="234"/>
        <v>0</v>
      </c>
      <c r="FE283" s="4">
        <f t="shared" si="234"/>
        <v>0</v>
      </c>
      <c r="FF283" s="4">
        <f t="shared" si="234"/>
        <v>0</v>
      </c>
      <c r="FG283" s="4">
        <f t="shared" si="234"/>
        <v>0</v>
      </c>
      <c r="FH283" s="4">
        <f t="shared" si="234"/>
        <v>0</v>
      </c>
      <c r="FI283" s="4">
        <f t="shared" si="234"/>
        <v>0</v>
      </c>
      <c r="FJ283" s="4">
        <f t="shared" si="234"/>
        <v>0</v>
      </c>
      <c r="FK283" s="4">
        <f t="shared" si="234"/>
        <v>0</v>
      </c>
      <c r="FL283" s="4">
        <f t="shared" si="234"/>
        <v>0</v>
      </c>
      <c r="FM283" s="4">
        <f t="shared" si="234"/>
        <v>0</v>
      </c>
      <c r="FN283" s="4">
        <f t="shared" si="234"/>
        <v>0</v>
      </c>
      <c r="FO283" s="4">
        <f t="shared" si="234"/>
        <v>0</v>
      </c>
      <c r="FP283" s="4">
        <f t="shared" si="234"/>
        <v>0</v>
      </c>
      <c r="FQ283" s="4">
        <f t="shared" si="234"/>
        <v>0</v>
      </c>
      <c r="FR283" s="4">
        <f t="shared" si="234"/>
        <v>0</v>
      </c>
      <c r="FS283" s="4">
        <f t="shared" ref="FS283:GX283" si="235">FS292</f>
        <v>26046.78</v>
      </c>
      <c r="FT283" s="4">
        <f t="shared" si="235"/>
        <v>0</v>
      </c>
      <c r="FU283" s="4">
        <f t="shared" si="235"/>
        <v>0</v>
      </c>
      <c r="FV283" s="4">
        <f t="shared" si="235"/>
        <v>26046.78</v>
      </c>
      <c r="FW283" s="4">
        <f t="shared" si="235"/>
        <v>0</v>
      </c>
      <c r="FX283" s="4">
        <f t="shared" si="235"/>
        <v>0</v>
      </c>
      <c r="FY283" s="4">
        <f t="shared" si="235"/>
        <v>0</v>
      </c>
      <c r="FZ283" s="4">
        <f t="shared" si="235"/>
        <v>0</v>
      </c>
      <c r="GA283" s="4">
        <f t="shared" si="235"/>
        <v>0</v>
      </c>
      <c r="GB283" s="4">
        <f t="shared" si="235"/>
        <v>0</v>
      </c>
      <c r="GC283" s="4">
        <f t="shared" si="235"/>
        <v>0</v>
      </c>
      <c r="GD283" s="4">
        <f t="shared" si="235"/>
        <v>0</v>
      </c>
      <c r="GE283" s="4">
        <f t="shared" si="235"/>
        <v>0</v>
      </c>
      <c r="GF283" s="4">
        <f t="shared" si="235"/>
        <v>0</v>
      </c>
      <c r="GG283" s="4">
        <f t="shared" si="235"/>
        <v>0</v>
      </c>
      <c r="GH283" s="4">
        <f t="shared" si="235"/>
        <v>0</v>
      </c>
      <c r="GI283" s="4">
        <f t="shared" si="235"/>
        <v>0</v>
      </c>
      <c r="GJ283" s="4">
        <f t="shared" si="235"/>
        <v>0</v>
      </c>
      <c r="GK283" s="4">
        <f t="shared" si="235"/>
        <v>0</v>
      </c>
      <c r="GL283" s="4">
        <f t="shared" si="235"/>
        <v>0</v>
      </c>
      <c r="GM283" s="4">
        <f t="shared" si="235"/>
        <v>0</v>
      </c>
      <c r="GN283" s="4">
        <f t="shared" si="235"/>
        <v>0</v>
      </c>
      <c r="GO283" s="4">
        <f t="shared" si="235"/>
        <v>0</v>
      </c>
      <c r="GP283" s="4">
        <f t="shared" si="235"/>
        <v>0</v>
      </c>
      <c r="GQ283" s="4">
        <f t="shared" si="235"/>
        <v>0</v>
      </c>
      <c r="GR283" s="4">
        <f t="shared" si="235"/>
        <v>0</v>
      </c>
      <c r="GS283" s="4">
        <f t="shared" si="235"/>
        <v>0</v>
      </c>
      <c r="GT283" s="4">
        <f t="shared" si="235"/>
        <v>0</v>
      </c>
      <c r="GU283" s="4">
        <f t="shared" si="235"/>
        <v>0</v>
      </c>
      <c r="GV283" s="4">
        <f t="shared" si="235"/>
        <v>0</v>
      </c>
      <c r="GW283" s="4">
        <f t="shared" si="235"/>
        <v>0</v>
      </c>
      <c r="GX283" s="4">
        <f t="shared" si="235"/>
        <v>0</v>
      </c>
    </row>
    <row r="285" spans="1:255" x14ac:dyDescent="0.2">
      <c r="A285" s="2">
        <v>17</v>
      </c>
      <c r="B285" s="2">
        <v>1</v>
      </c>
      <c r="C285" s="2">
        <f>ROW(SmtRes!A278)</f>
        <v>278</v>
      </c>
      <c r="D285" s="2">
        <f>ROW(EtalonRes!A274)</f>
        <v>274</v>
      </c>
      <c r="E285" s="2" t="s">
        <v>18</v>
      </c>
      <c r="F285" s="2" t="s">
        <v>205</v>
      </c>
      <c r="G285" s="2" t="s">
        <v>206</v>
      </c>
      <c r="H285" s="2" t="s">
        <v>145</v>
      </c>
      <c r="I285" s="2">
        <v>3</v>
      </c>
      <c r="J285" s="2">
        <v>0</v>
      </c>
      <c r="K285" s="2">
        <v>3</v>
      </c>
      <c r="L285" s="2"/>
      <c r="M285" s="2"/>
      <c r="N285" s="2"/>
      <c r="O285" s="2">
        <f t="shared" ref="O285:O290" si="236">ROUND(CP285,2)</f>
        <v>261.83999999999997</v>
      </c>
      <c r="P285" s="2">
        <f t="shared" ref="P285:P290" si="237">ROUND(CQ285*I285,2)</f>
        <v>0</v>
      </c>
      <c r="Q285" s="2">
        <f t="shared" ref="Q285:Q290" si="238">ROUND(CR285*I285,2)</f>
        <v>0</v>
      </c>
      <c r="R285" s="2">
        <f t="shared" ref="R285:R290" si="239">ROUND(CS285*I285,2)</f>
        <v>0</v>
      </c>
      <c r="S285" s="2">
        <f t="shared" ref="S285:S290" si="240">ROUND(CT285*I285,2)</f>
        <v>261.83999999999997</v>
      </c>
      <c r="T285" s="2">
        <f t="shared" ref="T285:T290" si="241">ROUND(CU285*I285,2)</f>
        <v>0</v>
      </c>
      <c r="U285" s="2">
        <f t="shared" ref="U285:U290" si="242">CV285*I285</f>
        <v>21.6</v>
      </c>
      <c r="V285" s="2">
        <f t="shared" ref="V285:V290" si="243">CW285*I285</f>
        <v>0</v>
      </c>
      <c r="W285" s="2">
        <f t="shared" ref="W285:W290" si="244">ROUND(CX285*I285,2)</f>
        <v>0</v>
      </c>
      <c r="X285" s="2">
        <f t="shared" ref="X285:Y290" si="245">ROUND(CY285,2)</f>
        <v>193.76</v>
      </c>
      <c r="Y285" s="2">
        <f t="shared" si="245"/>
        <v>94.26</v>
      </c>
      <c r="Z285" s="2"/>
      <c r="AA285" s="2">
        <v>111285085</v>
      </c>
      <c r="AB285" s="2">
        <f t="shared" ref="AB285:AB290" si="246">ROUND((AC285+AD285+AF285),6)</f>
        <v>87.28</v>
      </c>
      <c r="AC285" s="2">
        <f t="shared" ref="AC285:AC290" si="247">ROUND((ES285),6)</f>
        <v>0</v>
      </c>
      <c r="AD285" s="2">
        <f t="shared" ref="AD285:AD290" si="248">ROUND((((ET285)-(EU285))+AE285),6)</f>
        <v>0</v>
      </c>
      <c r="AE285" s="2">
        <f t="shared" ref="AE285:AF290" si="249">ROUND((EU285),6)</f>
        <v>0</v>
      </c>
      <c r="AF285" s="2">
        <f t="shared" si="249"/>
        <v>87.28</v>
      </c>
      <c r="AG285" s="2">
        <f t="shared" ref="AG285:AG290" si="250">ROUND((AP285),6)</f>
        <v>0</v>
      </c>
      <c r="AH285" s="2">
        <f t="shared" ref="AH285:AI290" si="251">(EW285)</f>
        <v>7.2</v>
      </c>
      <c r="AI285" s="2">
        <f t="shared" si="251"/>
        <v>0</v>
      </c>
      <c r="AJ285" s="2">
        <f t="shared" ref="AJ285:AJ290" si="252">(AS285)</f>
        <v>0</v>
      </c>
      <c r="AK285" s="2">
        <v>87.28</v>
      </c>
      <c r="AL285" s="2">
        <v>0</v>
      </c>
      <c r="AM285" s="2">
        <v>0</v>
      </c>
      <c r="AN285" s="2">
        <v>0</v>
      </c>
      <c r="AO285" s="2">
        <v>87.28</v>
      </c>
      <c r="AP285" s="2">
        <v>0</v>
      </c>
      <c r="AQ285" s="2">
        <v>7.2</v>
      </c>
      <c r="AR285" s="2">
        <v>0</v>
      </c>
      <c r="AS285" s="2">
        <v>0</v>
      </c>
      <c r="AT285" s="2">
        <v>74</v>
      </c>
      <c r="AU285" s="2">
        <v>36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6</v>
      </c>
      <c r="BE285" s="2" t="s">
        <v>6</v>
      </c>
      <c r="BF285" s="2" t="s">
        <v>6</v>
      </c>
      <c r="BG285" s="2" t="s">
        <v>6</v>
      </c>
      <c r="BH285" s="2">
        <v>0</v>
      </c>
      <c r="BI285" s="2">
        <v>4</v>
      </c>
      <c r="BJ285" s="2" t="s">
        <v>207</v>
      </c>
      <c r="BK285" s="2"/>
      <c r="BL285" s="2"/>
      <c r="BM285" s="2">
        <v>200001</v>
      </c>
      <c r="BN285" s="2">
        <v>0</v>
      </c>
      <c r="BO285" s="2" t="s">
        <v>6</v>
      </c>
      <c r="BP285" s="2">
        <v>0</v>
      </c>
      <c r="BQ285" s="2">
        <v>4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6</v>
      </c>
      <c r="BZ285" s="2">
        <v>74</v>
      </c>
      <c r="CA285" s="2">
        <v>36</v>
      </c>
      <c r="CB285" s="2" t="s">
        <v>6</v>
      </c>
      <c r="CC285" s="2"/>
      <c r="CD285" s="2"/>
      <c r="CE285" s="2">
        <v>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6</v>
      </c>
      <c r="CO285" s="2">
        <v>0</v>
      </c>
      <c r="CP285" s="2">
        <f t="shared" ref="CP285:CP290" si="253">(P285+Q285+S285)</f>
        <v>261.83999999999997</v>
      </c>
      <c r="CQ285" s="2">
        <f t="shared" ref="CQ285:CQ290" si="254">AC285*BC285</f>
        <v>0</v>
      </c>
      <c r="CR285" s="2">
        <f t="shared" ref="CR285:CR290" si="255">AD285*BB285</f>
        <v>0</v>
      </c>
      <c r="CS285" s="2">
        <f t="shared" ref="CS285:CS290" si="256">AE285*BS285</f>
        <v>0</v>
      </c>
      <c r="CT285" s="2">
        <f t="shared" ref="CT285:CT290" si="257">AF285*BA285</f>
        <v>87.28</v>
      </c>
      <c r="CU285" s="2">
        <f t="shared" ref="CU285:CX290" si="258">AG285</f>
        <v>0</v>
      </c>
      <c r="CV285" s="2">
        <f t="shared" si="258"/>
        <v>7.2</v>
      </c>
      <c r="CW285" s="2">
        <f t="shared" si="258"/>
        <v>0</v>
      </c>
      <c r="CX285" s="2">
        <f t="shared" si="258"/>
        <v>0</v>
      </c>
      <c r="CY285" s="2">
        <f t="shared" ref="CY285:CY290" si="259">(((S285+R285)*AT285)/100)</f>
        <v>193.76159999999999</v>
      </c>
      <c r="CZ285" s="2">
        <f t="shared" ref="CZ285:CZ290" si="260">(((S285+R285)*AU285)/100)</f>
        <v>94.2624</v>
      </c>
      <c r="DA285" s="2"/>
      <c r="DB285" s="2"/>
      <c r="DC285" s="2" t="s">
        <v>6</v>
      </c>
      <c r="DD285" s="2" t="s">
        <v>6</v>
      </c>
      <c r="DE285" s="2" t="s">
        <v>6</v>
      </c>
      <c r="DF285" s="2" t="s">
        <v>6</v>
      </c>
      <c r="DG285" s="2" t="s">
        <v>6</v>
      </c>
      <c r="DH285" s="2" t="s">
        <v>6</v>
      </c>
      <c r="DI285" s="2" t="s">
        <v>6</v>
      </c>
      <c r="DJ285" s="2" t="s">
        <v>6</v>
      </c>
      <c r="DK285" s="2" t="s">
        <v>6</v>
      </c>
      <c r="DL285" s="2" t="s">
        <v>6</v>
      </c>
      <c r="DM285" s="2" t="s">
        <v>6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1013</v>
      </c>
      <c r="DV285" s="2" t="s">
        <v>145</v>
      </c>
      <c r="DW285" s="2" t="s">
        <v>145</v>
      </c>
      <c r="DX285" s="2">
        <v>1</v>
      </c>
      <c r="DY285" s="2"/>
      <c r="DZ285" s="2" t="s">
        <v>6</v>
      </c>
      <c r="EA285" s="2" t="s">
        <v>6</v>
      </c>
      <c r="EB285" s="2" t="s">
        <v>6</v>
      </c>
      <c r="EC285" s="2" t="s">
        <v>6</v>
      </c>
      <c r="ED285" s="2"/>
      <c r="EE285" s="2">
        <v>110921615</v>
      </c>
      <c r="EF285" s="2">
        <v>4</v>
      </c>
      <c r="EG285" s="2" t="s">
        <v>204</v>
      </c>
      <c r="EH285" s="2">
        <v>83</v>
      </c>
      <c r="EI285" s="2" t="s">
        <v>204</v>
      </c>
      <c r="EJ285" s="2">
        <v>4</v>
      </c>
      <c r="EK285" s="2">
        <v>200001</v>
      </c>
      <c r="EL285" s="2" t="s">
        <v>208</v>
      </c>
      <c r="EM285" s="2" t="s">
        <v>209</v>
      </c>
      <c r="EN285" s="2"/>
      <c r="EO285" s="2" t="s">
        <v>6</v>
      </c>
      <c r="EP285" s="2"/>
      <c r="EQ285" s="2">
        <v>0</v>
      </c>
      <c r="ER285" s="2">
        <v>87.28</v>
      </c>
      <c r="ES285" s="2">
        <v>0</v>
      </c>
      <c r="ET285" s="2">
        <v>0</v>
      </c>
      <c r="EU285" s="2">
        <v>0</v>
      </c>
      <c r="EV285" s="2">
        <v>87.28</v>
      </c>
      <c r="EW285" s="2">
        <v>7.2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f t="shared" ref="FR285:FR290" si="261">ROUND(IF(AND(BH285=3,BI285=3),P285,0),2)</f>
        <v>0</v>
      </c>
      <c r="FS285" s="2">
        <v>0</v>
      </c>
      <c r="FT285" s="2"/>
      <c r="FU285" s="2"/>
      <c r="FV285" s="2"/>
      <c r="FW285" s="2"/>
      <c r="FX285" s="2">
        <v>74</v>
      </c>
      <c r="FY285" s="2">
        <v>36</v>
      </c>
      <c r="FZ285" s="2"/>
      <c r="GA285" s="2" t="s">
        <v>6</v>
      </c>
      <c r="GB285" s="2"/>
      <c r="GC285" s="2"/>
      <c r="GD285" s="2">
        <v>1</v>
      </c>
      <c r="GE285" s="2"/>
      <c r="GF285" s="2">
        <v>1717018509</v>
      </c>
      <c r="GG285" s="2">
        <v>2</v>
      </c>
      <c r="GH285" s="2">
        <v>1</v>
      </c>
      <c r="GI285" s="2">
        <v>-2</v>
      </c>
      <c r="GJ285" s="2">
        <v>0</v>
      </c>
      <c r="GK285" s="2">
        <v>0</v>
      </c>
      <c r="GL285" s="2">
        <f t="shared" ref="GL285:GL290" si="262">ROUND(IF(AND(BH285=3,BI285=3,FS285&lt;&gt;0),P285,0),2)</f>
        <v>0</v>
      </c>
      <c r="GM285" s="2">
        <f t="shared" ref="GM285:GM290" si="263">ROUND(O285+X285+Y285,2)+GX285</f>
        <v>549.86</v>
      </c>
      <c r="GN285" s="2">
        <f t="shared" ref="GN285:GN290" si="264">IF(OR(BI285=0,BI285=1),ROUND(O285+X285+Y285,2),0)</f>
        <v>0</v>
      </c>
      <c r="GO285" s="2">
        <f t="shared" ref="GO285:GO290" si="265">IF(BI285=2,ROUND(O285+X285+Y285,2),0)</f>
        <v>0</v>
      </c>
      <c r="GP285" s="2">
        <f t="shared" ref="GP285:GP290" si="266">IF(BI285=4,ROUND(O285+X285+Y285,2)+GX285,0)</f>
        <v>549.86</v>
      </c>
      <c r="GQ285" s="2"/>
      <c r="GR285" s="2">
        <v>0</v>
      </c>
      <c r="GS285" s="2">
        <v>3</v>
      </c>
      <c r="GT285" s="2">
        <v>0</v>
      </c>
      <c r="GU285" s="2" t="s">
        <v>6</v>
      </c>
      <c r="GV285" s="2">
        <f t="shared" ref="GV285:GV290" si="267">ROUND((GT285),6)</f>
        <v>0</v>
      </c>
      <c r="GW285" s="2">
        <v>1</v>
      </c>
      <c r="GX285" s="2">
        <f t="shared" ref="GX285:GX290" si="268">ROUND(HC285*I285,2)</f>
        <v>0</v>
      </c>
      <c r="GY285" s="2"/>
      <c r="GZ285" s="2"/>
      <c r="HA285" s="2">
        <v>0</v>
      </c>
      <c r="HB285" s="2">
        <v>0</v>
      </c>
      <c r="HC285" s="2">
        <f t="shared" ref="HC285:HC290" si="269">GV285*GW285</f>
        <v>0</v>
      </c>
      <c r="HD285" s="2"/>
      <c r="HE285" s="2" t="s">
        <v>6</v>
      </c>
      <c r="HF285" s="2" t="s">
        <v>6</v>
      </c>
      <c r="HG285" s="2"/>
      <c r="HH285" s="2"/>
      <c r="HI285" s="2"/>
      <c r="HJ285" s="2"/>
      <c r="HK285" s="2"/>
      <c r="HL285" s="2"/>
      <c r="HM285" s="2" t="s">
        <v>6</v>
      </c>
      <c r="HN285" s="2" t="s">
        <v>210</v>
      </c>
      <c r="HO285" s="2" t="s">
        <v>211</v>
      </c>
      <c r="HP285" s="2" t="s">
        <v>204</v>
      </c>
      <c r="HQ285" s="2" t="s">
        <v>204</v>
      </c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C286">
        <f>ROW(SmtRes!A280)</f>
        <v>280</v>
      </c>
      <c r="D286">
        <f>ROW(EtalonRes!A276)</f>
        <v>276</v>
      </c>
      <c r="E286" t="s">
        <v>18</v>
      </c>
      <c r="F286" t="s">
        <v>205</v>
      </c>
      <c r="G286" t="s">
        <v>206</v>
      </c>
      <c r="H286" t="s">
        <v>145</v>
      </c>
      <c r="I286">
        <v>3</v>
      </c>
      <c r="J286">
        <v>0</v>
      </c>
      <c r="K286">
        <v>3</v>
      </c>
      <c r="O286">
        <f t="shared" si="236"/>
        <v>9049.19</v>
      </c>
      <c r="P286">
        <f t="shared" si="237"/>
        <v>0</v>
      </c>
      <c r="Q286">
        <f t="shared" si="238"/>
        <v>0</v>
      </c>
      <c r="R286">
        <f t="shared" si="239"/>
        <v>0</v>
      </c>
      <c r="S286">
        <f t="shared" si="240"/>
        <v>9049.19</v>
      </c>
      <c r="T286">
        <f t="shared" si="241"/>
        <v>0</v>
      </c>
      <c r="U286">
        <f t="shared" si="242"/>
        <v>21.6</v>
      </c>
      <c r="V286">
        <f t="shared" si="243"/>
        <v>0</v>
      </c>
      <c r="W286">
        <f t="shared" si="244"/>
        <v>0</v>
      </c>
      <c r="X286">
        <f t="shared" si="245"/>
        <v>6696.4</v>
      </c>
      <c r="Y286">
        <f t="shared" si="245"/>
        <v>3257.71</v>
      </c>
      <c r="AA286">
        <v>111285077</v>
      </c>
      <c r="AB286">
        <f t="shared" si="246"/>
        <v>87.28</v>
      </c>
      <c r="AC286">
        <f t="shared" si="247"/>
        <v>0</v>
      </c>
      <c r="AD286">
        <f t="shared" si="248"/>
        <v>0</v>
      </c>
      <c r="AE286">
        <f t="shared" si="249"/>
        <v>0</v>
      </c>
      <c r="AF286">
        <f t="shared" si="249"/>
        <v>87.28</v>
      </c>
      <c r="AG286">
        <f t="shared" si="250"/>
        <v>0</v>
      </c>
      <c r="AH286">
        <f t="shared" si="251"/>
        <v>7.2</v>
      </c>
      <c r="AI286">
        <f t="shared" si="251"/>
        <v>0</v>
      </c>
      <c r="AJ286">
        <f t="shared" si="252"/>
        <v>0</v>
      </c>
      <c r="AK286">
        <v>87.28</v>
      </c>
      <c r="AL286">
        <v>0</v>
      </c>
      <c r="AM286">
        <v>0</v>
      </c>
      <c r="AN286">
        <v>0</v>
      </c>
      <c r="AO286">
        <v>87.28</v>
      </c>
      <c r="AP286">
        <v>0</v>
      </c>
      <c r="AQ286">
        <v>7.2</v>
      </c>
      <c r="AR286">
        <v>0</v>
      </c>
      <c r="AS286">
        <v>0</v>
      </c>
      <c r="AT286">
        <v>74</v>
      </c>
      <c r="AU286">
        <v>36</v>
      </c>
      <c r="AV286">
        <v>1</v>
      </c>
      <c r="AW286">
        <v>1</v>
      </c>
      <c r="AZ286">
        <v>1</v>
      </c>
      <c r="BA286">
        <v>34.56</v>
      </c>
      <c r="BB286">
        <v>1</v>
      </c>
      <c r="BC286">
        <v>1</v>
      </c>
      <c r="BD286" t="s">
        <v>6</v>
      </c>
      <c r="BE286" t="s">
        <v>6</v>
      </c>
      <c r="BF286" t="s">
        <v>6</v>
      </c>
      <c r="BG286" t="s">
        <v>6</v>
      </c>
      <c r="BH286">
        <v>0</v>
      </c>
      <c r="BI286">
        <v>4</v>
      </c>
      <c r="BJ286" t="s">
        <v>207</v>
      </c>
      <c r="BM286">
        <v>200001</v>
      </c>
      <c r="BN286">
        <v>0</v>
      </c>
      <c r="BO286" t="s">
        <v>6</v>
      </c>
      <c r="BP286">
        <v>0</v>
      </c>
      <c r="BQ286">
        <v>4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6</v>
      </c>
      <c r="BZ286">
        <v>74</v>
      </c>
      <c r="CA286">
        <v>36</v>
      </c>
      <c r="CB286" t="s">
        <v>6</v>
      </c>
      <c r="CE286">
        <v>0</v>
      </c>
      <c r="CF286">
        <v>0</v>
      </c>
      <c r="CG286">
        <v>0</v>
      </c>
      <c r="CM286">
        <v>0</v>
      </c>
      <c r="CN286" t="s">
        <v>6</v>
      </c>
      <c r="CO286">
        <v>0</v>
      </c>
      <c r="CP286">
        <f t="shared" si="253"/>
        <v>9049.19</v>
      </c>
      <c r="CQ286">
        <f t="shared" si="254"/>
        <v>0</v>
      </c>
      <c r="CR286">
        <f t="shared" si="255"/>
        <v>0</v>
      </c>
      <c r="CS286">
        <f t="shared" si="256"/>
        <v>0</v>
      </c>
      <c r="CT286">
        <f t="shared" si="257"/>
        <v>3016.3968000000004</v>
      </c>
      <c r="CU286">
        <f t="shared" si="258"/>
        <v>0</v>
      </c>
      <c r="CV286">
        <f t="shared" si="258"/>
        <v>7.2</v>
      </c>
      <c r="CW286">
        <f t="shared" si="258"/>
        <v>0</v>
      </c>
      <c r="CX286">
        <f t="shared" si="258"/>
        <v>0</v>
      </c>
      <c r="CY286">
        <f t="shared" si="259"/>
        <v>6696.4006000000008</v>
      </c>
      <c r="CZ286">
        <f t="shared" si="260"/>
        <v>3257.7084000000004</v>
      </c>
      <c r="DC286" t="s">
        <v>6</v>
      </c>
      <c r="DD286" t="s">
        <v>6</v>
      </c>
      <c r="DE286" t="s">
        <v>6</v>
      </c>
      <c r="DF286" t="s">
        <v>6</v>
      </c>
      <c r="DG286" t="s">
        <v>6</v>
      </c>
      <c r="DH286" t="s">
        <v>6</v>
      </c>
      <c r="DI286" t="s">
        <v>6</v>
      </c>
      <c r="DJ286" t="s">
        <v>6</v>
      </c>
      <c r="DK286" t="s">
        <v>6</v>
      </c>
      <c r="DL286" t="s">
        <v>6</v>
      </c>
      <c r="DM286" t="s">
        <v>6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145</v>
      </c>
      <c r="DW286" t="s">
        <v>145</v>
      </c>
      <c r="DX286">
        <v>1</v>
      </c>
      <c r="DZ286" t="s">
        <v>6</v>
      </c>
      <c r="EA286" t="s">
        <v>6</v>
      </c>
      <c r="EB286" t="s">
        <v>6</v>
      </c>
      <c r="EC286" t="s">
        <v>6</v>
      </c>
      <c r="EE286">
        <v>110921615</v>
      </c>
      <c r="EF286">
        <v>4</v>
      </c>
      <c r="EG286" t="s">
        <v>204</v>
      </c>
      <c r="EH286">
        <v>83</v>
      </c>
      <c r="EI286" t="s">
        <v>204</v>
      </c>
      <c r="EJ286">
        <v>4</v>
      </c>
      <c r="EK286">
        <v>200001</v>
      </c>
      <c r="EL286" t="s">
        <v>208</v>
      </c>
      <c r="EM286" t="s">
        <v>209</v>
      </c>
      <c r="EO286" t="s">
        <v>6</v>
      </c>
      <c r="EQ286">
        <v>0</v>
      </c>
      <c r="ER286">
        <v>87.28</v>
      </c>
      <c r="ES286">
        <v>0</v>
      </c>
      <c r="ET286">
        <v>0</v>
      </c>
      <c r="EU286">
        <v>0</v>
      </c>
      <c r="EV286">
        <v>87.28</v>
      </c>
      <c r="EW286">
        <v>7.2</v>
      </c>
      <c r="EX286">
        <v>0</v>
      </c>
      <c r="EY286">
        <v>0</v>
      </c>
      <c r="FQ286">
        <v>0</v>
      </c>
      <c r="FR286">
        <f t="shared" si="261"/>
        <v>0</v>
      </c>
      <c r="FS286">
        <v>0</v>
      </c>
      <c r="FX286">
        <v>74</v>
      </c>
      <c r="FY286">
        <v>36</v>
      </c>
      <c r="GA286" t="s">
        <v>6</v>
      </c>
      <c r="GD286">
        <v>1</v>
      </c>
      <c r="GF286">
        <v>1717018509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262"/>
        <v>0</v>
      </c>
      <c r="GM286">
        <f t="shared" si="263"/>
        <v>19003.3</v>
      </c>
      <c r="GN286">
        <f t="shared" si="264"/>
        <v>0</v>
      </c>
      <c r="GO286">
        <f t="shared" si="265"/>
        <v>0</v>
      </c>
      <c r="GP286">
        <f t="shared" si="266"/>
        <v>19003.3</v>
      </c>
      <c r="GR286">
        <v>0</v>
      </c>
      <c r="GS286">
        <v>3</v>
      </c>
      <c r="GT286">
        <v>0</v>
      </c>
      <c r="GU286" t="s">
        <v>6</v>
      </c>
      <c r="GV286">
        <f t="shared" si="267"/>
        <v>0</v>
      </c>
      <c r="GW286">
        <v>1</v>
      </c>
      <c r="GX286">
        <f t="shared" si="268"/>
        <v>0</v>
      </c>
      <c r="HA286">
        <v>0</v>
      </c>
      <c r="HB286">
        <v>0</v>
      </c>
      <c r="HC286">
        <f t="shared" si="269"/>
        <v>0</v>
      </c>
      <c r="HE286" t="s">
        <v>6</v>
      </c>
      <c r="HF286" t="s">
        <v>6</v>
      </c>
      <c r="HM286" t="s">
        <v>6</v>
      </c>
      <c r="HN286" t="s">
        <v>210</v>
      </c>
      <c r="HO286" t="s">
        <v>211</v>
      </c>
      <c r="HP286" t="s">
        <v>204</v>
      </c>
      <c r="HQ286" t="s">
        <v>204</v>
      </c>
      <c r="IK286">
        <v>0</v>
      </c>
    </row>
    <row r="287" spans="1:255" x14ac:dyDescent="0.2">
      <c r="A287" s="2">
        <v>17</v>
      </c>
      <c r="B287" s="2">
        <v>1</v>
      </c>
      <c r="C287" s="2">
        <f>ROW(SmtRes!A282)</f>
        <v>282</v>
      </c>
      <c r="D287" s="2">
        <f>ROW(EtalonRes!A278)</f>
        <v>278</v>
      </c>
      <c r="E287" s="2" t="s">
        <v>37</v>
      </c>
      <c r="F287" s="2" t="s">
        <v>212</v>
      </c>
      <c r="G287" s="2" t="s">
        <v>213</v>
      </c>
      <c r="H287" s="2" t="s">
        <v>214</v>
      </c>
      <c r="I287" s="2">
        <v>3</v>
      </c>
      <c r="J287" s="2">
        <v>0</v>
      </c>
      <c r="K287" s="2">
        <v>3</v>
      </c>
      <c r="L287" s="2"/>
      <c r="M287" s="2"/>
      <c r="N287" s="2"/>
      <c r="O287" s="2">
        <f t="shared" si="236"/>
        <v>3.06</v>
      </c>
      <c r="P287" s="2">
        <f t="shared" si="237"/>
        <v>0</v>
      </c>
      <c r="Q287" s="2">
        <f t="shared" si="238"/>
        <v>0</v>
      </c>
      <c r="R287" s="2">
        <f t="shared" si="239"/>
        <v>0</v>
      </c>
      <c r="S287" s="2">
        <f t="shared" si="240"/>
        <v>3.06</v>
      </c>
      <c r="T287" s="2">
        <f t="shared" si="241"/>
        <v>0</v>
      </c>
      <c r="U287" s="2">
        <f t="shared" si="242"/>
        <v>0.24</v>
      </c>
      <c r="V287" s="2">
        <f t="shared" si="243"/>
        <v>0</v>
      </c>
      <c r="W287" s="2">
        <f t="shared" si="244"/>
        <v>0</v>
      </c>
      <c r="X287" s="2">
        <f t="shared" si="245"/>
        <v>2.2599999999999998</v>
      </c>
      <c r="Y287" s="2">
        <f t="shared" si="245"/>
        <v>1.1000000000000001</v>
      </c>
      <c r="Z287" s="2"/>
      <c r="AA287" s="2">
        <v>111285085</v>
      </c>
      <c r="AB287" s="2">
        <f t="shared" si="246"/>
        <v>1.02</v>
      </c>
      <c r="AC287" s="2">
        <f t="shared" si="247"/>
        <v>0</v>
      </c>
      <c r="AD287" s="2">
        <f t="shared" si="248"/>
        <v>0</v>
      </c>
      <c r="AE287" s="2">
        <f t="shared" si="249"/>
        <v>0</v>
      </c>
      <c r="AF287" s="2">
        <f t="shared" si="249"/>
        <v>1.02</v>
      </c>
      <c r="AG287" s="2">
        <f t="shared" si="250"/>
        <v>0</v>
      </c>
      <c r="AH287" s="2">
        <f t="shared" si="251"/>
        <v>0.08</v>
      </c>
      <c r="AI287" s="2">
        <f t="shared" si="251"/>
        <v>0</v>
      </c>
      <c r="AJ287" s="2">
        <f t="shared" si="252"/>
        <v>0</v>
      </c>
      <c r="AK287" s="2">
        <v>1.02</v>
      </c>
      <c r="AL287" s="2">
        <v>0</v>
      </c>
      <c r="AM287" s="2">
        <v>0</v>
      </c>
      <c r="AN287" s="2">
        <v>0</v>
      </c>
      <c r="AO287" s="2">
        <v>1.02</v>
      </c>
      <c r="AP287" s="2">
        <v>0</v>
      </c>
      <c r="AQ287" s="2">
        <v>0.08</v>
      </c>
      <c r="AR287" s="2">
        <v>0</v>
      </c>
      <c r="AS287" s="2">
        <v>0</v>
      </c>
      <c r="AT287" s="2">
        <v>74</v>
      </c>
      <c r="AU287" s="2">
        <v>36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6</v>
      </c>
      <c r="BE287" s="2" t="s">
        <v>6</v>
      </c>
      <c r="BF287" s="2" t="s">
        <v>6</v>
      </c>
      <c r="BG287" s="2" t="s">
        <v>6</v>
      </c>
      <c r="BH287" s="2">
        <v>0</v>
      </c>
      <c r="BI287" s="2">
        <v>4</v>
      </c>
      <c r="BJ287" s="2" t="s">
        <v>215</v>
      </c>
      <c r="BK287" s="2"/>
      <c r="BL287" s="2"/>
      <c r="BM287" s="2">
        <v>200001</v>
      </c>
      <c r="BN287" s="2">
        <v>0</v>
      </c>
      <c r="BO287" s="2" t="s">
        <v>6</v>
      </c>
      <c r="BP287" s="2">
        <v>0</v>
      </c>
      <c r="BQ287" s="2">
        <v>4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6</v>
      </c>
      <c r="BZ287" s="2">
        <v>74</v>
      </c>
      <c r="CA287" s="2">
        <v>36</v>
      </c>
      <c r="CB287" s="2" t="s">
        <v>6</v>
      </c>
      <c r="CC287" s="2"/>
      <c r="CD287" s="2"/>
      <c r="CE287" s="2">
        <v>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6</v>
      </c>
      <c r="CO287" s="2">
        <v>0</v>
      </c>
      <c r="CP287" s="2">
        <f t="shared" si="253"/>
        <v>3.06</v>
      </c>
      <c r="CQ287" s="2">
        <f t="shared" si="254"/>
        <v>0</v>
      </c>
      <c r="CR287" s="2">
        <f t="shared" si="255"/>
        <v>0</v>
      </c>
      <c r="CS287" s="2">
        <f t="shared" si="256"/>
        <v>0</v>
      </c>
      <c r="CT287" s="2">
        <f t="shared" si="257"/>
        <v>1.02</v>
      </c>
      <c r="CU287" s="2">
        <f t="shared" si="258"/>
        <v>0</v>
      </c>
      <c r="CV287" s="2">
        <f t="shared" si="258"/>
        <v>0.08</v>
      </c>
      <c r="CW287" s="2">
        <f t="shared" si="258"/>
        <v>0</v>
      </c>
      <c r="CX287" s="2">
        <f t="shared" si="258"/>
        <v>0</v>
      </c>
      <c r="CY287" s="2">
        <f t="shared" si="259"/>
        <v>2.2644000000000002</v>
      </c>
      <c r="CZ287" s="2">
        <f t="shared" si="260"/>
        <v>1.1015999999999999</v>
      </c>
      <c r="DA287" s="2"/>
      <c r="DB287" s="2"/>
      <c r="DC287" s="2" t="s">
        <v>6</v>
      </c>
      <c r="DD287" s="2" t="s">
        <v>6</v>
      </c>
      <c r="DE287" s="2" t="s">
        <v>6</v>
      </c>
      <c r="DF287" s="2" t="s">
        <v>6</v>
      </c>
      <c r="DG287" s="2" t="s">
        <v>6</v>
      </c>
      <c r="DH287" s="2" t="s">
        <v>6</v>
      </c>
      <c r="DI287" s="2" t="s">
        <v>6</v>
      </c>
      <c r="DJ287" s="2" t="s">
        <v>6</v>
      </c>
      <c r="DK287" s="2" t="s">
        <v>6</v>
      </c>
      <c r="DL287" s="2" t="s">
        <v>6</v>
      </c>
      <c r="DM287" s="2" t="s">
        <v>6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1013</v>
      </c>
      <c r="DV287" s="2" t="s">
        <v>214</v>
      </c>
      <c r="DW287" s="2" t="s">
        <v>214</v>
      </c>
      <c r="DX287" s="2">
        <v>1</v>
      </c>
      <c r="DY287" s="2"/>
      <c r="DZ287" s="2" t="s">
        <v>6</v>
      </c>
      <c r="EA287" s="2" t="s">
        <v>6</v>
      </c>
      <c r="EB287" s="2" t="s">
        <v>6</v>
      </c>
      <c r="EC287" s="2" t="s">
        <v>6</v>
      </c>
      <c r="ED287" s="2"/>
      <c r="EE287" s="2">
        <v>110921615</v>
      </c>
      <c r="EF287" s="2">
        <v>4</v>
      </c>
      <c r="EG287" s="2" t="s">
        <v>204</v>
      </c>
      <c r="EH287" s="2">
        <v>83</v>
      </c>
      <c r="EI287" s="2" t="s">
        <v>204</v>
      </c>
      <c r="EJ287" s="2">
        <v>4</v>
      </c>
      <c r="EK287" s="2">
        <v>200001</v>
      </c>
      <c r="EL287" s="2" t="s">
        <v>208</v>
      </c>
      <c r="EM287" s="2" t="s">
        <v>209</v>
      </c>
      <c r="EN287" s="2"/>
      <c r="EO287" s="2" t="s">
        <v>6</v>
      </c>
      <c r="EP287" s="2"/>
      <c r="EQ287" s="2">
        <v>0</v>
      </c>
      <c r="ER287" s="2">
        <v>1.02</v>
      </c>
      <c r="ES287" s="2">
        <v>0</v>
      </c>
      <c r="ET287" s="2">
        <v>0</v>
      </c>
      <c r="EU287" s="2">
        <v>0</v>
      </c>
      <c r="EV287" s="2">
        <v>1.02</v>
      </c>
      <c r="EW287" s="2">
        <v>0.08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f t="shared" si="261"/>
        <v>0</v>
      </c>
      <c r="FS287" s="2">
        <v>0</v>
      </c>
      <c r="FT287" s="2"/>
      <c r="FU287" s="2"/>
      <c r="FV287" s="2"/>
      <c r="FW287" s="2"/>
      <c r="FX287" s="2">
        <v>74</v>
      </c>
      <c r="FY287" s="2">
        <v>36</v>
      </c>
      <c r="FZ287" s="2"/>
      <c r="GA287" s="2" t="s">
        <v>6</v>
      </c>
      <c r="GB287" s="2"/>
      <c r="GC287" s="2"/>
      <c r="GD287" s="2">
        <v>1</v>
      </c>
      <c r="GE287" s="2"/>
      <c r="GF287" s="2">
        <v>1403026060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 t="shared" si="262"/>
        <v>0</v>
      </c>
      <c r="GM287" s="2">
        <f t="shared" si="263"/>
        <v>6.42</v>
      </c>
      <c r="GN287" s="2">
        <f t="shared" si="264"/>
        <v>0</v>
      </c>
      <c r="GO287" s="2">
        <f t="shared" si="265"/>
        <v>0</v>
      </c>
      <c r="GP287" s="2">
        <f t="shared" si="266"/>
        <v>6.42</v>
      </c>
      <c r="GQ287" s="2"/>
      <c r="GR287" s="2">
        <v>0</v>
      </c>
      <c r="GS287" s="2">
        <v>3</v>
      </c>
      <c r="GT287" s="2">
        <v>0</v>
      </c>
      <c r="GU287" s="2" t="s">
        <v>6</v>
      </c>
      <c r="GV287" s="2">
        <f t="shared" si="267"/>
        <v>0</v>
      </c>
      <c r="GW287" s="2">
        <v>1</v>
      </c>
      <c r="GX287" s="2">
        <f t="shared" si="268"/>
        <v>0</v>
      </c>
      <c r="GY287" s="2"/>
      <c r="GZ287" s="2"/>
      <c r="HA287" s="2">
        <v>0</v>
      </c>
      <c r="HB287" s="2">
        <v>0</v>
      </c>
      <c r="HC287" s="2">
        <f t="shared" si="269"/>
        <v>0</v>
      </c>
      <c r="HD287" s="2"/>
      <c r="HE287" s="2" t="s">
        <v>6</v>
      </c>
      <c r="HF287" s="2" t="s">
        <v>6</v>
      </c>
      <c r="HG287" s="2"/>
      <c r="HH287" s="2"/>
      <c r="HI287" s="2"/>
      <c r="HJ287" s="2"/>
      <c r="HK287" s="2"/>
      <c r="HL287" s="2"/>
      <c r="HM287" s="2" t="s">
        <v>6</v>
      </c>
      <c r="HN287" s="2" t="s">
        <v>210</v>
      </c>
      <c r="HO287" s="2" t="s">
        <v>211</v>
      </c>
      <c r="HP287" s="2" t="s">
        <v>204</v>
      </c>
      <c r="HQ287" s="2" t="s">
        <v>204</v>
      </c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C288">
        <f>ROW(SmtRes!A284)</f>
        <v>284</v>
      </c>
      <c r="D288">
        <f>ROW(EtalonRes!A280)</f>
        <v>280</v>
      </c>
      <c r="E288" t="s">
        <v>37</v>
      </c>
      <c r="F288" t="s">
        <v>212</v>
      </c>
      <c r="G288" t="s">
        <v>213</v>
      </c>
      <c r="H288" t="s">
        <v>214</v>
      </c>
      <c r="I288">
        <v>3</v>
      </c>
      <c r="J288">
        <v>0</v>
      </c>
      <c r="K288">
        <v>3</v>
      </c>
      <c r="O288">
        <f t="shared" si="236"/>
        <v>105.75</v>
      </c>
      <c r="P288">
        <f t="shared" si="237"/>
        <v>0</v>
      </c>
      <c r="Q288">
        <f t="shared" si="238"/>
        <v>0</v>
      </c>
      <c r="R288">
        <f t="shared" si="239"/>
        <v>0</v>
      </c>
      <c r="S288">
        <f t="shared" si="240"/>
        <v>105.75</v>
      </c>
      <c r="T288">
        <f t="shared" si="241"/>
        <v>0</v>
      </c>
      <c r="U288">
        <f t="shared" si="242"/>
        <v>0.24</v>
      </c>
      <c r="V288">
        <f t="shared" si="243"/>
        <v>0</v>
      </c>
      <c r="W288">
        <f t="shared" si="244"/>
        <v>0</v>
      </c>
      <c r="X288">
        <f t="shared" si="245"/>
        <v>78.260000000000005</v>
      </c>
      <c r="Y288">
        <f t="shared" si="245"/>
        <v>38.07</v>
      </c>
      <c r="AA288">
        <v>111285077</v>
      </c>
      <c r="AB288">
        <f t="shared" si="246"/>
        <v>1.02</v>
      </c>
      <c r="AC288">
        <f t="shared" si="247"/>
        <v>0</v>
      </c>
      <c r="AD288">
        <f t="shared" si="248"/>
        <v>0</v>
      </c>
      <c r="AE288">
        <f t="shared" si="249"/>
        <v>0</v>
      </c>
      <c r="AF288">
        <f t="shared" si="249"/>
        <v>1.02</v>
      </c>
      <c r="AG288">
        <f t="shared" si="250"/>
        <v>0</v>
      </c>
      <c r="AH288">
        <f t="shared" si="251"/>
        <v>0.08</v>
      </c>
      <c r="AI288">
        <f t="shared" si="251"/>
        <v>0</v>
      </c>
      <c r="AJ288">
        <f t="shared" si="252"/>
        <v>0</v>
      </c>
      <c r="AK288">
        <v>1.02</v>
      </c>
      <c r="AL288">
        <v>0</v>
      </c>
      <c r="AM288">
        <v>0</v>
      </c>
      <c r="AN288">
        <v>0</v>
      </c>
      <c r="AO288">
        <v>1.02</v>
      </c>
      <c r="AP288">
        <v>0</v>
      </c>
      <c r="AQ288">
        <v>0.08</v>
      </c>
      <c r="AR288">
        <v>0</v>
      </c>
      <c r="AS288">
        <v>0</v>
      </c>
      <c r="AT288">
        <v>74</v>
      </c>
      <c r="AU288">
        <v>36</v>
      </c>
      <c r="AV288">
        <v>1</v>
      </c>
      <c r="AW288">
        <v>1</v>
      </c>
      <c r="AZ288">
        <v>1</v>
      </c>
      <c r="BA288">
        <v>34.56</v>
      </c>
      <c r="BB288">
        <v>1</v>
      </c>
      <c r="BC288">
        <v>1</v>
      </c>
      <c r="BD288" t="s">
        <v>6</v>
      </c>
      <c r="BE288" t="s">
        <v>6</v>
      </c>
      <c r="BF288" t="s">
        <v>6</v>
      </c>
      <c r="BG288" t="s">
        <v>6</v>
      </c>
      <c r="BH288">
        <v>0</v>
      </c>
      <c r="BI288">
        <v>4</v>
      </c>
      <c r="BJ288" t="s">
        <v>215</v>
      </c>
      <c r="BM288">
        <v>200001</v>
      </c>
      <c r="BN288">
        <v>0</v>
      </c>
      <c r="BO288" t="s">
        <v>6</v>
      </c>
      <c r="BP288">
        <v>0</v>
      </c>
      <c r="BQ288">
        <v>4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6</v>
      </c>
      <c r="BZ288">
        <v>74</v>
      </c>
      <c r="CA288">
        <v>36</v>
      </c>
      <c r="CB288" t="s">
        <v>6</v>
      </c>
      <c r="CE288">
        <v>0</v>
      </c>
      <c r="CF288">
        <v>0</v>
      </c>
      <c r="CG288">
        <v>0</v>
      </c>
      <c r="CM288">
        <v>0</v>
      </c>
      <c r="CN288" t="s">
        <v>6</v>
      </c>
      <c r="CO288">
        <v>0</v>
      </c>
      <c r="CP288">
        <f t="shared" si="253"/>
        <v>105.75</v>
      </c>
      <c r="CQ288">
        <f t="shared" si="254"/>
        <v>0</v>
      </c>
      <c r="CR288">
        <f t="shared" si="255"/>
        <v>0</v>
      </c>
      <c r="CS288">
        <f t="shared" si="256"/>
        <v>0</v>
      </c>
      <c r="CT288">
        <f t="shared" si="257"/>
        <v>35.251200000000004</v>
      </c>
      <c r="CU288">
        <f t="shared" si="258"/>
        <v>0</v>
      </c>
      <c r="CV288">
        <f t="shared" si="258"/>
        <v>0.08</v>
      </c>
      <c r="CW288">
        <f t="shared" si="258"/>
        <v>0</v>
      </c>
      <c r="CX288">
        <f t="shared" si="258"/>
        <v>0</v>
      </c>
      <c r="CY288">
        <f t="shared" si="259"/>
        <v>78.254999999999995</v>
      </c>
      <c r="CZ288">
        <f t="shared" si="260"/>
        <v>38.07</v>
      </c>
      <c r="DC288" t="s">
        <v>6</v>
      </c>
      <c r="DD288" t="s">
        <v>6</v>
      </c>
      <c r="DE288" t="s">
        <v>6</v>
      </c>
      <c r="DF288" t="s">
        <v>6</v>
      </c>
      <c r="DG288" t="s">
        <v>6</v>
      </c>
      <c r="DH288" t="s">
        <v>6</v>
      </c>
      <c r="DI288" t="s">
        <v>6</v>
      </c>
      <c r="DJ288" t="s">
        <v>6</v>
      </c>
      <c r="DK288" t="s">
        <v>6</v>
      </c>
      <c r="DL288" t="s">
        <v>6</v>
      </c>
      <c r="DM288" t="s">
        <v>6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214</v>
      </c>
      <c r="DW288" t="s">
        <v>214</v>
      </c>
      <c r="DX288">
        <v>1</v>
      </c>
      <c r="DZ288" t="s">
        <v>6</v>
      </c>
      <c r="EA288" t="s">
        <v>6</v>
      </c>
      <c r="EB288" t="s">
        <v>6</v>
      </c>
      <c r="EC288" t="s">
        <v>6</v>
      </c>
      <c r="EE288">
        <v>110921615</v>
      </c>
      <c r="EF288">
        <v>4</v>
      </c>
      <c r="EG288" t="s">
        <v>204</v>
      </c>
      <c r="EH288">
        <v>83</v>
      </c>
      <c r="EI288" t="s">
        <v>204</v>
      </c>
      <c r="EJ288">
        <v>4</v>
      </c>
      <c r="EK288">
        <v>200001</v>
      </c>
      <c r="EL288" t="s">
        <v>208</v>
      </c>
      <c r="EM288" t="s">
        <v>209</v>
      </c>
      <c r="EO288" t="s">
        <v>6</v>
      </c>
      <c r="EQ288">
        <v>0</v>
      </c>
      <c r="ER288">
        <v>1.02</v>
      </c>
      <c r="ES288">
        <v>0</v>
      </c>
      <c r="ET288">
        <v>0</v>
      </c>
      <c r="EU288">
        <v>0</v>
      </c>
      <c r="EV288">
        <v>1.02</v>
      </c>
      <c r="EW288">
        <v>0.08</v>
      </c>
      <c r="EX288">
        <v>0</v>
      </c>
      <c r="EY288">
        <v>0</v>
      </c>
      <c r="FQ288">
        <v>0</v>
      </c>
      <c r="FR288">
        <f t="shared" si="261"/>
        <v>0</v>
      </c>
      <c r="FS288">
        <v>0</v>
      </c>
      <c r="FX288">
        <v>74</v>
      </c>
      <c r="FY288">
        <v>36</v>
      </c>
      <c r="GA288" t="s">
        <v>6</v>
      </c>
      <c r="GD288">
        <v>1</v>
      </c>
      <c r="GF288">
        <v>1403026060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 t="shared" si="262"/>
        <v>0</v>
      </c>
      <c r="GM288">
        <f t="shared" si="263"/>
        <v>222.08</v>
      </c>
      <c r="GN288">
        <f t="shared" si="264"/>
        <v>0</v>
      </c>
      <c r="GO288">
        <f t="shared" si="265"/>
        <v>0</v>
      </c>
      <c r="GP288">
        <f t="shared" si="266"/>
        <v>222.08</v>
      </c>
      <c r="GR288">
        <v>0</v>
      </c>
      <c r="GS288">
        <v>3</v>
      </c>
      <c r="GT288">
        <v>0</v>
      </c>
      <c r="GU288" t="s">
        <v>6</v>
      </c>
      <c r="GV288">
        <f t="shared" si="267"/>
        <v>0</v>
      </c>
      <c r="GW288">
        <v>1</v>
      </c>
      <c r="GX288">
        <f t="shared" si="268"/>
        <v>0</v>
      </c>
      <c r="HA288">
        <v>0</v>
      </c>
      <c r="HB288">
        <v>0</v>
      </c>
      <c r="HC288">
        <f t="shared" si="269"/>
        <v>0</v>
      </c>
      <c r="HE288" t="s">
        <v>6</v>
      </c>
      <c r="HF288" t="s">
        <v>6</v>
      </c>
      <c r="HM288" t="s">
        <v>6</v>
      </c>
      <c r="HN288" t="s">
        <v>210</v>
      </c>
      <c r="HO288" t="s">
        <v>211</v>
      </c>
      <c r="HP288" t="s">
        <v>204</v>
      </c>
      <c r="HQ288" t="s">
        <v>204</v>
      </c>
      <c r="IK288">
        <v>0</v>
      </c>
    </row>
    <row r="289" spans="1:255" x14ac:dyDescent="0.2">
      <c r="A289" s="2">
        <v>17</v>
      </c>
      <c r="B289" s="2">
        <v>1</v>
      </c>
      <c r="C289" s="2">
        <f>ROW(SmtRes!A286)</f>
        <v>286</v>
      </c>
      <c r="D289" s="2">
        <f>ROW(EtalonRes!A282)</f>
        <v>282</v>
      </c>
      <c r="E289" s="2" t="s">
        <v>55</v>
      </c>
      <c r="F289" s="2" t="s">
        <v>216</v>
      </c>
      <c r="G289" s="2" t="s">
        <v>217</v>
      </c>
      <c r="H289" s="2" t="s">
        <v>218</v>
      </c>
      <c r="I289" s="2">
        <v>3</v>
      </c>
      <c r="J289" s="2">
        <v>0</v>
      </c>
      <c r="K289" s="2">
        <v>3</v>
      </c>
      <c r="L289" s="2"/>
      <c r="M289" s="2"/>
      <c r="N289" s="2"/>
      <c r="O289" s="2">
        <f t="shared" si="236"/>
        <v>93.99</v>
      </c>
      <c r="P289" s="2">
        <f t="shared" si="237"/>
        <v>0</v>
      </c>
      <c r="Q289" s="2">
        <f t="shared" si="238"/>
        <v>0</v>
      </c>
      <c r="R289" s="2">
        <f t="shared" si="239"/>
        <v>0</v>
      </c>
      <c r="S289" s="2">
        <f t="shared" si="240"/>
        <v>93.99</v>
      </c>
      <c r="T289" s="2">
        <f t="shared" si="241"/>
        <v>0</v>
      </c>
      <c r="U289" s="2">
        <f t="shared" si="242"/>
        <v>7.2900000000000009</v>
      </c>
      <c r="V289" s="2">
        <f t="shared" si="243"/>
        <v>0</v>
      </c>
      <c r="W289" s="2">
        <f t="shared" si="244"/>
        <v>0</v>
      </c>
      <c r="X289" s="2">
        <f t="shared" si="245"/>
        <v>69.55</v>
      </c>
      <c r="Y289" s="2">
        <f t="shared" si="245"/>
        <v>33.840000000000003</v>
      </c>
      <c r="Z289" s="2"/>
      <c r="AA289" s="2">
        <v>111285085</v>
      </c>
      <c r="AB289" s="2">
        <f t="shared" si="246"/>
        <v>31.33</v>
      </c>
      <c r="AC289" s="2">
        <f t="shared" si="247"/>
        <v>0</v>
      </c>
      <c r="AD289" s="2">
        <f t="shared" si="248"/>
        <v>0</v>
      </c>
      <c r="AE289" s="2">
        <f t="shared" si="249"/>
        <v>0</v>
      </c>
      <c r="AF289" s="2">
        <f t="shared" si="249"/>
        <v>31.33</v>
      </c>
      <c r="AG289" s="2">
        <f t="shared" si="250"/>
        <v>0</v>
      </c>
      <c r="AH289" s="2">
        <f t="shared" si="251"/>
        <v>2.4300000000000002</v>
      </c>
      <c r="AI289" s="2">
        <f t="shared" si="251"/>
        <v>0</v>
      </c>
      <c r="AJ289" s="2">
        <f t="shared" si="252"/>
        <v>0</v>
      </c>
      <c r="AK289" s="2">
        <v>31.33</v>
      </c>
      <c r="AL289" s="2">
        <v>0</v>
      </c>
      <c r="AM289" s="2">
        <v>0</v>
      </c>
      <c r="AN289" s="2">
        <v>0</v>
      </c>
      <c r="AO289" s="2">
        <v>31.33</v>
      </c>
      <c r="AP289" s="2">
        <v>0</v>
      </c>
      <c r="AQ289" s="2">
        <v>2.4300000000000002</v>
      </c>
      <c r="AR289" s="2">
        <v>0</v>
      </c>
      <c r="AS289" s="2">
        <v>0</v>
      </c>
      <c r="AT289" s="2">
        <v>74</v>
      </c>
      <c r="AU289" s="2">
        <v>36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6</v>
      </c>
      <c r="BE289" s="2" t="s">
        <v>6</v>
      </c>
      <c r="BF289" s="2" t="s">
        <v>6</v>
      </c>
      <c r="BG289" s="2" t="s">
        <v>6</v>
      </c>
      <c r="BH289" s="2">
        <v>0</v>
      </c>
      <c r="BI289" s="2">
        <v>4</v>
      </c>
      <c r="BJ289" s="2" t="s">
        <v>219</v>
      </c>
      <c r="BK289" s="2"/>
      <c r="BL289" s="2"/>
      <c r="BM289" s="2">
        <v>200001</v>
      </c>
      <c r="BN289" s="2">
        <v>0</v>
      </c>
      <c r="BO289" s="2" t="s">
        <v>6</v>
      </c>
      <c r="BP289" s="2">
        <v>0</v>
      </c>
      <c r="BQ289" s="2">
        <v>4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6</v>
      </c>
      <c r="BZ289" s="2">
        <v>74</v>
      </c>
      <c r="CA289" s="2">
        <v>36</v>
      </c>
      <c r="CB289" s="2" t="s">
        <v>6</v>
      </c>
      <c r="CC289" s="2"/>
      <c r="CD289" s="2"/>
      <c r="CE289" s="2">
        <v>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6</v>
      </c>
      <c r="CO289" s="2">
        <v>0</v>
      </c>
      <c r="CP289" s="2">
        <f t="shared" si="253"/>
        <v>93.99</v>
      </c>
      <c r="CQ289" s="2">
        <f t="shared" si="254"/>
        <v>0</v>
      </c>
      <c r="CR289" s="2">
        <f t="shared" si="255"/>
        <v>0</v>
      </c>
      <c r="CS289" s="2">
        <f t="shared" si="256"/>
        <v>0</v>
      </c>
      <c r="CT289" s="2">
        <f t="shared" si="257"/>
        <v>31.33</v>
      </c>
      <c r="CU289" s="2">
        <f t="shared" si="258"/>
        <v>0</v>
      </c>
      <c r="CV289" s="2">
        <f t="shared" si="258"/>
        <v>2.4300000000000002</v>
      </c>
      <c r="CW289" s="2">
        <f t="shared" si="258"/>
        <v>0</v>
      </c>
      <c r="CX289" s="2">
        <f t="shared" si="258"/>
        <v>0</v>
      </c>
      <c r="CY289" s="2">
        <f t="shared" si="259"/>
        <v>69.552599999999998</v>
      </c>
      <c r="CZ289" s="2">
        <f t="shared" si="260"/>
        <v>33.836399999999998</v>
      </c>
      <c r="DA289" s="2"/>
      <c r="DB289" s="2"/>
      <c r="DC289" s="2" t="s">
        <v>6</v>
      </c>
      <c r="DD289" s="2" t="s">
        <v>6</v>
      </c>
      <c r="DE289" s="2" t="s">
        <v>6</v>
      </c>
      <c r="DF289" s="2" t="s">
        <v>6</v>
      </c>
      <c r="DG289" s="2" t="s">
        <v>6</v>
      </c>
      <c r="DH289" s="2" t="s">
        <v>6</v>
      </c>
      <c r="DI289" s="2" t="s">
        <v>6</v>
      </c>
      <c r="DJ289" s="2" t="s">
        <v>6</v>
      </c>
      <c r="DK289" s="2" t="s">
        <v>6</v>
      </c>
      <c r="DL289" s="2" t="s">
        <v>6</v>
      </c>
      <c r="DM289" s="2" t="s">
        <v>6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218</v>
      </c>
      <c r="DW289" s="2" t="s">
        <v>218</v>
      </c>
      <c r="DX289" s="2">
        <v>1</v>
      </c>
      <c r="DY289" s="2"/>
      <c r="DZ289" s="2" t="s">
        <v>6</v>
      </c>
      <c r="EA289" s="2" t="s">
        <v>6</v>
      </c>
      <c r="EB289" s="2" t="s">
        <v>6</v>
      </c>
      <c r="EC289" s="2" t="s">
        <v>6</v>
      </c>
      <c r="ED289" s="2"/>
      <c r="EE289" s="2">
        <v>110921615</v>
      </c>
      <c r="EF289" s="2">
        <v>4</v>
      </c>
      <c r="EG289" s="2" t="s">
        <v>204</v>
      </c>
      <c r="EH289" s="2">
        <v>83</v>
      </c>
      <c r="EI289" s="2" t="s">
        <v>204</v>
      </c>
      <c r="EJ289" s="2">
        <v>4</v>
      </c>
      <c r="EK289" s="2">
        <v>200001</v>
      </c>
      <c r="EL289" s="2" t="s">
        <v>208</v>
      </c>
      <c r="EM289" s="2" t="s">
        <v>209</v>
      </c>
      <c r="EN289" s="2"/>
      <c r="EO289" s="2" t="s">
        <v>6</v>
      </c>
      <c r="EP289" s="2"/>
      <c r="EQ289" s="2">
        <v>0</v>
      </c>
      <c r="ER289" s="2">
        <v>31.33</v>
      </c>
      <c r="ES289" s="2">
        <v>0</v>
      </c>
      <c r="ET289" s="2">
        <v>0</v>
      </c>
      <c r="EU289" s="2">
        <v>0</v>
      </c>
      <c r="EV289" s="2">
        <v>31.33</v>
      </c>
      <c r="EW289" s="2">
        <v>2.4300000000000002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f t="shared" si="261"/>
        <v>0</v>
      </c>
      <c r="FS289" s="2">
        <v>0</v>
      </c>
      <c r="FT289" s="2"/>
      <c r="FU289" s="2"/>
      <c r="FV289" s="2"/>
      <c r="FW289" s="2"/>
      <c r="FX289" s="2">
        <v>74</v>
      </c>
      <c r="FY289" s="2">
        <v>36</v>
      </c>
      <c r="FZ289" s="2"/>
      <c r="GA289" s="2" t="s">
        <v>6</v>
      </c>
      <c r="GB289" s="2"/>
      <c r="GC289" s="2"/>
      <c r="GD289" s="2">
        <v>1</v>
      </c>
      <c r="GE289" s="2"/>
      <c r="GF289" s="2">
        <v>-1206261483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si="262"/>
        <v>0</v>
      </c>
      <c r="GM289" s="2">
        <f t="shared" si="263"/>
        <v>197.38</v>
      </c>
      <c r="GN289" s="2">
        <f t="shared" si="264"/>
        <v>0</v>
      </c>
      <c r="GO289" s="2">
        <f t="shared" si="265"/>
        <v>0</v>
      </c>
      <c r="GP289" s="2">
        <f t="shared" si="266"/>
        <v>197.38</v>
      </c>
      <c r="GQ289" s="2"/>
      <c r="GR289" s="2">
        <v>0</v>
      </c>
      <c r="GS289" s="2">
        <v>3</v>
      </c>
      <c r="GT289" s="2">
        <v>0</v>
      </c>
      <c r="GU289" s="2" t="s">
        <v>6</v>
      </c>
      <c r="GV289" s="2">
        <f t="shared" si="267"/>
        <v>0</v>
      </c>
      <c r="GW289" s="2">
        <v>1</v>
      </c>
      <c r="GX289" s="2">
        <f t="shared" si="268"/>
        <v>0</v>
      </c>
      <c r="GY289" s="2"/>
      <c r="GZ289" s="2"/>
      <c r="HA289" s="2">
        <v>0</v>
      </c>
      <c r="HB289" s="2">
        <v>0</v>
      </c>
      <c r="HC289" s="2">
        <f t="shared" si="269"/>
        <v>0</v>
      </c>
      <c r="HD289" s="2"/>
      <c r="HE289" s="2" t="s">
        <v>6</v>
      </c>
      <c r="HF289" s="2" t="s">
        <v>6</v>
      </c>
      <c r="HG289" s="2"/>
      <c r="HH289" s="2"/>
      <c r="HI289" s="2"/>
      <c r="HJ289" s="2"/>
      <c r="HK289" s="2"/>
      <c r="HL289" s="2"/>
      <c r="HM289" s="2" t="s">
        <v>6</v>
      </c>
      <c r="HN289" s="2" t="s">
        <v>210</v>
      </c>
      <c r="HO289" s="2" t="s">
        <v>211</v>
      </c>
      <c r="HP289" s="2" t="s">
        <v>204</v>
      </c>
      <c r="HQ289" s="2" t="s">
        <v>204</v>
      </c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C290">
        <f>ROW(SmtRes!A288)</f>
        <v>288</v>
      </c>
      <c r="D290">
        <f>ROW(EtalonRes!A284)</f>
        <v>284</v>
      </c>
      <c r="E290" t="s">
        <v>55</v>
      </c>
      <c r="F290" t="s">
        <v>216</v>
      </c>
      <c r="G290" t="s">
        <v>217</v>
      </c>
      <c r="H290" t="s">
        <v>218</v>
      </c>
      <c r="I290">
        <v>3</v>
      </c>
      <c r="J290">
        <v>0</v>
      </c>
      <c r="K290">
        <v>3</v>
      </c>
      <c r="O290">
        <f t="shared" si="236"/>
        <v>3248.29</v>
      </c>
      <c r="P290">
        <f t="shared" si="237"/>
        <v>0</v>
      </c>
      <c r="Q290">
        <f t="shared" si="238"/>
        <v>0</v>
      </c>
      <c r="R290">
        <f t="shared" si="239"/>
        <v>0</v>
      </c>
      <c r="S290">
        <f t="shared" si="240"/>
        <v>3248.29</v>
      </c>
      <c r="T290">
        <f t="shared" si="241"/>
        <v>0</v>
      </c>
      <c r="U290">
        <f t="shared" si="242"/>
        <v>7.2900000000000009</v>
      </c>
      <c r="V290">
        <f t="shared" si="243"/>
        <v>0</v>
      </c>
      <c r="W290">
        <f t="shared" si="244"/>
        <v>0</v>
      </c>
      <c r="X290">
        <f t="shared" si="245"/>
        <v>2403.73</v>
      </c>
      <c r="Y290">
        <f t="shared" si="245"/>
        <v>1169.3800000000001</v>
      </c>
      <c r="AA290">
        <v>111285077</v>
      </c>
      <c r="AB290">
        <f t="shared" si="246"/>
        <v>31.33</v>
      </c>
      <c r="AC290">
        <f t="shared" si="247"/>
        <v>0</v>
      </c>
      <c r="AD290">
        <f t="shared" si="248"/>
        <v>0</v>
      </c>
      <c r="AE290">
        <f t="shared" si="249"/>
        <v>0</v>
      </c>
      <c r="AF290">
        <f t="shared" si="249"/>
        <v>31.33</v>
      </c>
      <c r="AG290">
        <f t="shared" si="250"/>
        <v>0</v>
      </c>
      <c r="AH290">
        <f t="shared" si="251"/>
        <v>2.4300000000000002</v>
      </c>
      <c r="AI290">
        <f t="shared" si="251"/>
        <v>0</v>
      </c>
      <c r="AJ290">
        <f t="shared" si="252"/>
        <v>0</v>
      </c>
      <c r="AK290">
        <v>31.33</v>
      </c>
      <c r="AL290">
        <v>0</v>
      </c>
      <c r="AM290">
        <v>0</v>
      </c>
      <c r="AN290">
        <v>0</v>
      </c>
      <c r="AO290">
        <v>31.33</v>
      </c>
      <c r="AP290">
        <v>0</v>
      </c>
      <c r="AQ290">
        <v>2.4300000000000002</v>
      </c>
      <c r="AR290">
        <v>0</v>
      </c>
      <c r="AS290">
        <v>0</v>
      </c>
      <c r="AT290">
        <v>74</v>
      </c>
      <c r="AU290">
        <v>36</v>
      </c>
      <c r="AV290">
        <v>1</v>
      </c>
      <c r="AW290">
        <v>1</v>
      </c>
      <c r="AZ290">
        <v>1</v>
      </c>
      <c r="BA290">
        <v>34.56</v>
      </c>
      <c r="BB290">
        <v>1</v>
      </c>
      <c r="BC290">
        <v>1</v>
      </c>
      <c r="BD290" t="s">
        <v>6</v>
      </c>
      <c r="BE290" t="s">
        <v>6</v>
      </c>
      <c r="BF290" t="s">
        <v>6</v>
      </c>
      <c r="BG290" t="s">
        <v>6</v>
      </c>
      <c r="BH290">
        <v>0</v>
      </c>
      <c r="BI290">
        <v>4</v>
      </c>
      <c r="BJ290" t="s">
        <v>219</v>
      </c>
      <c r="BM290">
        <v>200001</v>
      </c>
      <c r="BN290">
        <v>0</v>
      </c>
      <c r="BO290" t="s">
        <v>6</v>
      </c>
      <c r="BP290">
        <v>0</v>
      </c>
      <c r="BQ290">
        <v>4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6</v>
      </c>
      <c r="BZ290">
        <v>74</v>
      </c>
      <c r="CA290">
        <v>36</v>
      </c>
      <c r="CB290" t="s">
        <v>6</v>
      </c>
      <c r="CE290">
        <v>0</v>
      </c>
      <c r="CF290">
        <v>0</v>
      </c>
      <c r="CG290">
        <v>0</v>
      </c>
      <c r="CM290">
        <v>0</v>
      </c>
      <c r="CN290" t="s">
        <v>6</v>
      </c>
      <c r="CO290">
        <v>0</v>
      </c>
      <c r="CP290">
        <f t="shared" si="253"/>
        <v>3248.29</v>
      </c>
      <c r="CQ290">
        <f t="shared" si="254"/>
        <v>0</v>
      </c>
      <c r="CR290">
        <f t="shared" si="255"/>
        <v>0</v>
      </c>
      <c r="CS290">
        <f t="shared" si="256"/>
        <v>0</v>
      </c>
      <c r="CT290">
        <f t="shared" si="257"/>
        <v>1082.7647999999999</v>
      </c>
      <c r="CU290">
        <f t="shared" si="258"/>
        <v>0</v>
      </c>
      <c r="CV290">
        <f t="shared" si="258"/>
        <v>2.4300000000000002</v>
      </c>
      <c r="CW290">
        <f t="shared" si="258"/>
        <v>0</v>
      </c>
      <c r="CX290">
        <f t="shared" si="258"/>
        <v>0</v>
      </c>
      <c r="CY290">
        <f t="shared" si="259"/>
        <v>2403.7345999999998</v>
      </c>
      <c r="CZ290">
        <f t="shared" si="260"/>
        <v>1169.3843999999999</v>
      </c>
      <c r="DC290" t="s">
        <v>6</v>
      </c>
      <c r="DD290" t="s">
        <v>6</v>
      </c>
      <c r="DE290" t="s">
        <v>6</v>
      </c>
      <c r="DF290" t="s">
        <v>6</v>
      </c>
      <c r="DG290" t="s">
        <v>6</v>
      </c>
      <c r="DH290" t="s">
        <v>6</v>
      </c>
      <c r="DI290" t="s">
        <v>6</v>
      </c>
      <c r="DJ290" t="s">
        <v>6</v>
      </c>
      <c r="DK290" t="s">
        <v>6</v>
      </c>
      <c r="DL290" t="s">
        <v>6</v>
      </c>
      <c r="DM290" t="s">
        <v>6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218</v>
      </c>
      <c r="DW290" t="s">
        <v>218</v>
      </c>
      <c r="DX290">
        <v>1</v>
      </c>
      <c r="DZ290" t="s">
        <v>6</v>
      </c>
      <c r="EA290" t="s">
        <v>6</v>
      </c>
      <c r="EB290" t="s">
        <v>6</v>
      </c>
      <c r="EC290" t="s">
        <v>6</v>
      </c>
      <c r="EE290">
        <v>110921615</v>
      </c>
      <c r="EF290">
        <v>4</v>
      </c>
      <c r="EG290" t="s">
        <v>204</v>
      </c>
      <c r="EH290">
        <v>83</v>
      </c>
      <c r="EI290" t="s">
        <v>204</v>
      </c>
      <c r="EJ290">
        <v>4</v>
      </c>
      <c r="EK290">
        <v>200001</v>
      </c>
      <c r="EL290" t="s">
        <v>208</v>
      </c>
      <c r="EM290" t="s">
        <v>209</v>
      </c>
      <c r="EO290" t="s">
        <v>6</v>
      </c>
      <c r="EQ290">
        <v>0</v>
      </c>
      <c r="ER290">
        <v>31.33</v>
      </c>
      <c r="ES290">
        <v>0</v>
      </c>
      <c r="ET290">
        <v>0</v>
      </c>
      <c r="EU290">
        <v>0</v>
      </c>
      <c r="EV290">
        <v>31.33</v>
      </c>
      <c r="EW290">
        <v>2.4300000000000002</v>
      </c>
      <c r="EX290">
        <v>0</v>
      </c>
      <c r="EY290">
        <v>0</v>
      </c>
      <c r="FQ290">
        <v>0</v>
      </c>
      <c r="FR290">
        <f t="shared" si="261"/>
        <v>0</v>
      </c>
      <c r="FS290">
        <v>0</v>
      </c>
      <c r="FX290">
        <v>74</v>
      </c>
      <c r="FY290">
        <v>36</v>
      </c>
      <c r="GA290" t="s">
        <v>6</v>
      </c>
      <c r="GD290">
        <v>1</v>
      </c>
      <c r="GF290">
        <v>-1206261483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262"/>
        <v>0</v>
      </c>
      <c r="GM290">
        <f t="shared" si="263"/>
        <v>6821.4</v>
      </c>
      <c r="GN290">
        <f t="shared" si="264"/>
        <v>0</v>
      </c>
      <c r="GO290">
        <f t="shared" si="265"/>
        <v>0</v>
      </c>
      <c r="GP290">
        <f t="shared" si="266"/>
        <v>6821.4</v>
      </c>
      <c r="GR290">
        <v>0</v>
      </c>
      <c r="GS290">
        <v>3</v>
      </c>
      <c r="GT290">
        <v>0</v>
      </c>
      <c r="GU290" t="s">
        <v>6</v>
      </c>
      <c r="GV290">
        <f t="shared" si="267"/>
        <v>0</v>
      </c>
      <c r="GW290">
        <v>1</v>
      </c>
      <c r="GX290">
        <f t="shared" si="268"/>
        <v>0</v>
      </c>
      <c r="HA290">
        <v>0</v>
      </c>
      <c r="HB290">
        <v>0</v>
      </c>
      <c r="HC290">
        <f t="shared" si="269"/>
        <v>0</v>
      </c>
      <c r="HE290" t="s">
        <v>6</v>
      </c>
      <c r="HF290" t="s">
        <v>6</v>
      </c>
      <c r="HM290" t="s">
        <v>6</v>
      </c>
      <c r="HN290" t="s">
        <v>210</v>
      </c>
      <c r="HO290" t="s">
        <v>211</v>
      </c>
      <c r="HP290" t="s">
        <v>204</v>
      </c>
      <c r="HQ290" t="s">
        <v>204</v>
      </c>
      <c r="IK290">
        <v>0</v>
      </c>
    </row>
    <row r="292" spans="1:255" x14ac:dyDescent="0.2">
      <c r="A292" s="3">
        <v>51</v>
      </c>
      <c r="B292" s="3">
        <f>B281</f>
        <v>1</v>
      </c>
      <c r="C292" s="3">
        <f>A281</f>
        <v>4</v>
      </c>
      <c r="D292" s="3">
        <f>ROW(A281)</f>
        <v>281</v>
      </c>
      <c r="E292" s="3"/>
      <c r="F292" s="3" t="str">
        <f>IF(F281&lt;&gt;"",F281,"")</f>
        <v>Новый раздел</v>
      </c>
      <c r="G292" s="3" t="str">
        <f>IF(G281&lt;&gt;"",G281,"")</f>
        <v>Пусконаладочные работы</v>
      </c>
      <c r="H292" s="3">
        <v>0</v>
      </c>
      <c r="I292" s="3"/>
      <c r="J292" s="3"/>
      <c r="K292" s="3"/>
      <c r="L292" s="3"/>
      <c r="M292" s="3"/>
      <c r="N292" s="3"/>
      <c r="O292" s="3">
        <f t="shared" ref="O292:T292" si="270">ROUND(AB292,2)</f>
        <v>358.89</v>
      </c>
      <c r="P292" s="3">
        <f t="shared" si="270"/>
        <v>0</v>
      </c>
      <c r="Q292" s="3">
        <f t="shared" si="270"/>
        <v>0</v>
      </c>
      <c r="R292" s="3">
        <f t="shared" si="270"/>
        <v>0</v>
      </c>
      <c r="S292" s="3">
        <f t="shared" si="270"/>
        <v>358.89</v>
      </c>
      <c r="T292" s="3">
        <f t="shared" si="270"/>
        <v>0</v>
      </c>
      <c r="U292" s="3">
        <f>AH292</f>
        <v>29.130000000000003</v>
      </c>
      <c r="V292" s="3">
        <f>AI292</f>
        <v>0</v>
      </c>
      <c r="W292" s="3">
        <f>ROUND(AJ292,2)</f>
        <v>0</v>
      </c>
      <c r="X292" s="3">
        <f>ROUND(AK292,2)</f>
        <v>265.57</v>
      </c>
      <c r="Y292" s="3">
        <f>ROUND(AL292,2)</f>
        <v>129.19999999999999</v>
      </c>
      <c r="Z292" s="3"/>
      <c r="AA292" s="3"/>
      <c r="AB292" s="3">
        <f>ROUND(SUMIF(AA285:AA290,"=111285085",O285:O290),2)</f>
        <v>358.89</v>
      </c>
      <c r="AC292" s="3">
        <f>ROUND(SUMIF(AA285:AA290,"=111285085",P285:P290),2)</f>
        <v>0</v>
      </c>
      <c r="AD292" s="3">
        <f>ROUND(SUMIF(AA285:AA290,"=111285085",Q285:Q290),2)</f>
        <v>0</v>
      </c>
      <c r="AE292" s="3">
        <f>ROUND(SUMIF(AA285:AA290,"=111285085",R285:R290),2)</f>
        <v>0</v>
      </c>
      <c r="AF292" s="3">
        <f>ROUND(SUMIF(AA285:AA290,"=111285085",S285:S290),2)</f>
        <v>358.89</v>
      </c>
      <c r="AG292" s="3">
        <f>ROUND(SUMIF(AA285:AA290,"=111285085",T285:T290),2)</f>
        <v>0</v>
      </c>
      <c r="AH292" s="3">
        <f>SUMIF(AA285:AA290,"=111285085",U285:U290)</f>
        <v>29.130000000000003</v>
      </c>
      <c r="AI292" s="3">
        <f>SUMIF(AA285:AA290,"=111285085",V285:V290)</f>
        <v>0</v>
      </c>
      <c r="AJ292" s="3">
        <f>ROUND(SUMIF(AA285:AA290,"=111285085",W285:W290),2)</f>
        <v>0</v>
      </c>
      <c r="AK292" s="3">
        <f>ROUND(SUMIF(AA285:AA290,"=111285085",X285:X290),2)</f>
        <v>265.57</v>
      </c>
      <c r="AL292" s="3">
        <f>ROUND(SUMIF(AA285:AA290,"=111285085",Y285:Y290),2)</f>
        <v>129.19999999999999</v>
      </c>
      <c r="AM292" s="3"/>
      <c r="AN292" s="3"/>
      <c r="AO292" s="3">
        <f t="shared" ref="AO292:BD292" si="271">ROUND(BX292,2)</f>
        <v>0</v>
      </c>
      <c r="AP292" s="3">
        <f t="shared" si="271"/>
        <v>0</v>
      </c>
      <c r="AQ292" s="3">
        <f t="shared" si="271"/>
        <v>0</v>
      </c>
      <c r="AR292" s="3">
        <f t="shared" si="271"/>
        <v>753.66</v>
      </c>
      <c r="AS292" s="3">
        <f t="shared" si="271"/>
        <v>0</v>
      </c>
      <c r="AT292" s="3">
        <f t="shared" si="271"/>
        <v>0</v>
      </c>
      <c r="AU292" s="3">
        <f t="shared" si="271"/>
        <v>753.66</v>
      </c>
      <c r="AV292" s="3">
        <f t="shared" si="271"/>
        <v>0</v>
      </c>
      <c r="AW292" s="3">
        <f t="shared" si="271"/>
        <v>0</v>
      </c>
      <c r="AX292" s="3">
        <f t="shared" si="271"/>
        <v>0</v>
      </c>
      <c r="AY292" s="3">
        <f t="shared" si="271"/>
        <v>0</v>
      </c>
      <c r="AZ292" s="3">
        <f t="shared" si="271"/>
        <v>0</v>
      </c>
      <c r="BA292" s="3">
        <f t="shared" si="271"/>
        <v>0</v>
      </c>
      <c r="BB292" s="3">
        <f t="shared" si="271"/>
        <v>0</v>
      </c>
      <c r="BC292" s="3">
        <f t="shared" si="271"/>
        <v>0</v>
      </c>
      <c r="BD292" s="3">
        <f t="shared" si="271"/>
        <v>0</v>
      </c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>
        <f>ROUND(SUMIF(AA285:AA290,"=111285085",FQ285:FQ290),2)</f>
        <v>0</v>
      </c>
      <c r="BY292" s="3">
        <f>ROUND(SUMIF(AA285:AA290,"=111285085",FR285:FR290),2)</f>
        <v>0</v>
      </c>
      <c r="BZ292" s="3">
        <f>ROUND(SUMIF(AA285:AA290,"=111285085",GL285:GL290),2)</f>
        <v>0</v>
      </c>
      <c r="CA292" s="3">
        <f>ROUND(SUMIF(AA285:AA290,"=111285085",GM285:GM290),2)</f>
        <v>753.66</v>
      </c>
      <c r="CB292" s="3">
        <f>ROUND(SUMIF(AA285:AA290,"=111285085",GN285:GN290),2)</f>
        <v>0</v>
      </c>
      <c r="CC292" s="3">
        <f>ROUND(SUMIF(AA285:AA290,"=111285085",GO285:GO290),2)</f>
        <v>0</v>
      </c>
      <c r="CD292" s="3">
        <f>ROUND(SUMIF(AA285:AA290,"=111285085",GP285:GP290),2)</f>
        <v>753.66</v>
      </c>
      <c r="CE292" s="3">
        <f>AC292-BX292</f>
        <v>0</v>
      </c>
      <c r="CF292" s="3">
        <f>AC292-BY292</f>
        <v>0</v>
      </c>
      <c r="CG292" s="3">
        <f>BX292-BZ292</f>
        <v>0</v>
      </c>
      <c r="CH292" s="3">
        <f>AC292-BX292-BY292+BZ292</f>
        <v>0</v>
      </c>
      <c r="CI292" s="3">
        <f>BY292-BZ292</f>
        <v>0</v>
      </c>
      <c r="CJ292" s="3">
        <f>ROUND(SUMIF(AA285:AA290,"=111285085",GX285:GX290),2)</f>
        <v>0</v>
      </c>
      <c r="CK292" s="3">
        <f>ROUND(SUMIF(AA285:AA290,"=111285085",GY285:GY290),2)</f>
        <v>0</v>
      </c>
      <c r="CL292" s="3">
        <f>ROUND(SUMIF(AA285:AA290,"=111285085",GZ285:GZ290),2)</f>
        <v>0</v>
      </c>
      <c r="CM292" s="3">
        <f>ROUND(SUMIF(AA285:AA290,"=111285085",HD285:HD290),2)</f>
        <v>0</v>
      </c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4">
        <f t="shared" ref="DG292:DL292" si="272">ROUND(DT292,2)</f>
        <v>12403.23</v>
      </c>
      <c r="DH292" s="4">
        <f t="shared" si="272"/>
        <v>0</v>
      </c>
      <c r="DI292" s="4">
        <f t="shared" si="272"/>
        <v>0</v>
      </c>
      <c r="DJ292" s="4">
        <f t="shared" si="272"/>
        <v>0</v>
      </c>
      <c r="DK292" s="4">
        <f t="shared" si="272"/>
        <v>12403.23</v>
      </c>
      <c r="DL292" s="4">
        <f t="shared" si="272"/>
        <v>0</v>
      </c>
      <c r="DM292" s="4">
        <f>DZ292</f>
        <v>29.130000000000003</v>
      </c>
      <c r="DN292" s="4">
        <f>EA292</f>
        <v>0</v>
      </c>
      <c r="DO292" s="4">
        <f>ROUND(EB292,2)</f>
        <v>0</v>
      </c>
      <c r="DP292" s="4">
        <f>ROUND(EC292,2)</f>
        <v>9178.39</v>
      </c>
      <c r="DQ292" s="4">
        <f>ROUND(ED292,2)</f>
        <v>4465.16</v>
      </c>
      <c r="DR292" s="4"/>
      <c r="DS292" s="4"/>
      <c r="DT292" s="4">
        <f>ROUND(SUMIF(AA285:AA290,"=111285077",O285:O290),2)</f>
        <v>12403.23</v>
      </c>
      <c r="DU292" s="4">
        <f>ROUND(SUMIF(AA285:AA290,"=111285077",P285:P290),2)</f>
        <v>0</v>
      </c>
      <c r="DV292" s="4">
        <f>ROUND(SUMIF(AA285:AA290,"=111285077",Q285:Q290),2)</f>
        <v>0</v>
      </c>
      <c r="DW292" s="4">
        <f>ROUND(SUMIF(AA285:AA290,"=111285077",R285:R290),2)</f>
        <v>0</v>
      </c>
      <c r="DX292" s="4">
        <f>ROUND(SUMIF(AA285:AA290,"=111285077",S285:S290),2)</f>
        <v>12403.23</v>
      </c>
      <c r="DY292" s="4">
        <f>ROUND(SUMIF(AA285:AA290,"=111285077",T285:T290),2)</f>
        <v>0</v>
      </c>
      <c r="DZ292" s="4">
        <f>SUMIF(AA285:AA290,"=111285077",U285:U290)</f>
        <v>29.130000000000003</v>
      </c>
      <c r="EA292" s="4">
        <f>SUMIF(AA285:AA290,"=111285077",V285:V290)</f>
        <v>0</v>
      </c>
      <c r="EB292" s="4">
        <f>ROUND(SUMIF(AA285:AA290,"=111285077",W285:W290),2)</f>
        <v>0</v>
      </c>
      <c r="EC292" s="4">
        <f>ROUND(SUMIF(AA285:AA290,"=111285077",X285:X290),2)</f>
        <v>9178.39</v>
      </c>
      <c r="ED292" s="4">
        <f>ROUND(SUMIF(AA285:AA290,"=111285077",Y285:Y290),2)</f>
        <v>4465.16</v>
      </c>
      <c r="EE292" s="4"/>
      <c r="EF292" s="4"/>
      <c r="EG292" s="4">
        <f t="shared" ref="EG292:EV292" si="273">ROUND(FP292,2)</f>
        <v>0</v>
      </c>
      <c r="EH292" s="4">
        <f t="shared" si="273"/>
        <v>0</v>
      </c>
      <c r="EI292" s="4">
        <f t="shared" si="273"/>
        <v>0</v>
      </c>
      <c r="EJ292" s="4">
        <f t="shared" si="273"/>
        <v>26046.78</v>
      </c>
      <c r="EK292" s="4">
        <f t="shared" si="273"/>
        <v>0</v>
      </c>
      <c r="EL292" s="4">
        <f t="shared" si="273"/>
        <v>0</v>
      </c>
      <c r="EM292" s="4">
        <f t="shared" si="273"/>
        <v>26046.78</v>
      </c>
      <c r="EN292" s="4">
        <f t="shared" si="273"/>
        <v>0</v>
      </c>
      <c r="EO292" s="4">
        <f t="shared" si="273"/>
        <v>0</v>
      </c>
      <c r="EP292" s="4">
        <f t="shared" si="273"/>
        <v>0</v>
      </c>
      <c r="EQ292" s="4">
        <f t="shared" si="273"/>
        <v>0</v>
      </c>
      <c r="ER292" s="4">
        <f t="shared" si="273"/>
        <v>0</v>
      </c>
      <c r="ES292" s="4">
        <f t="shared" si="273"/>
        <v>0</v>
      </c>
      <c r="ET292" s="4">
        <f t="shared" si="273"/>
        <v>0</v>
      </c>
      <c r="EU292" s="4">
        <f t="shared" si="273"/>
        <v>0</v>
      </c>
      <c r="EV292" s="4">
        <f t="shared" si="27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ROUND(SUMIF(AA285:AA290,"=111285077",FQ285:FQ290),2)</f>
        <v>0</v>
      </c>
      <c r="FQ292" s="4">
        <f>ROUND(SUMIF(AA285:AA290,"=111285077",FR285:FR290),2)</f>
        <v>0</v>
      </c>
      <c r="FR292" s="4">
        <f>ROUND(SUMIF(AA285:AA290,"=111285077",GL285:GL290),2)</f>
        <v>0</v>
      </c>
      <c r="FS292" s="4">
        <f>ROUND(SUMIF(AA285:AA290,"=111285077",GM285:GM290),2)</f>
        <v>26046.78</v>
      </c>
      <c r="FT292" s="4">
        <f>ROUND(SUMIF(AA285:AA290,"=111285077",GN285:GN290),2)</f>
        <v>0</v>
      </c>
      <c r="FU292" s="4">
        <f>ROUND(SUMIF(AA285:AA290,"=111285077",GO285:GO290),2)</f>
        <v>0</v>
      </c>
      <c r="FV292" s="4">
        <f>ROUND(SUMIF(AA285:AA290,"=111285077",GP285:GP290),2)</f>
        <v>26046.78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ROUND(SUMIF(AA285:AA290,"=111285077",GX285:GX290),2)</f>
        <v>0</v>
      </c>
      <c r="GC292" s="4">
        <f>ROUND(SUMIF(AA285:AA290,"=111285077",GY285:GY290),2)</f>
        <v>0</v>
      </c>
      <c r="GD292" s="4">
        <f>ROUND(SUMIF(AA285:AA290,"=111285077",GZ285:GZ290),2)</f>
        <v>0</v>
      </c>
      <c r="GE292" s="4">
        <f>ROUND(SUMIF(AA285:AA290,"=111285077",HD285:HD290),2)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55" x14ac:dyDescent="0.2">
      <c r="A294" s="5">
        <v>50</v>
      </c>
      <c r="B294" s="5">
        <v>0</v>
      </c>
      <c r="C294" s="5">
        <v>0</v>
      </c>
      <c r="D294" s="5">
        <v>1</v>
      </c>
      <c r="E294" s="5">
        <v>201</v>
      </c>
      <c r="F294" s="5">
        <f>ROUND(Source!O292,O294)</f>
        <v>358.89</v>
      </c>
      <c r="G294" s="5" t="s">
        <v>65</v>
      </c>
      <c r="H294" s="5" t="s">
        <v>66</v>
      </c>
      <c r="I294" s="5"/>
      <c r="J294" s="5"/>
      <c r="K294" s="5">
        <v>201</v>
      </c>
      <c r="L294" s="5">
        <v>1</v>
      </c>
      <c r="M294" s="5">
        <v>3</v>
      </c>
      <c r="N294" s="5" t="s">
        <v>6</v>
      </c>
      <c r="O294" s="5">
        <v>2</v>
      </c>
      <c r="P294" s="5">
        <f>ROUND(Source!DG292,O294)</f>
        <v>12403.23</v>
      </c>
      <c r="Q294" s="5"/>
      <c r="R294" s="5"/>
      <c r="S294" s="5"/>
      <c r="T294" s="5"/>
      <c r="U294" s="5"/>
      <c r="V294" s="5"/>
      <c r="W294" s="5">
        <v>358.89</v>
      </c>
      <c r="X294" s="5">
        <v>1</v>
      </c>
      <c r="Y294" s="5">
        <v>358.89</v>
      </c>
      <c r="Z294" s="5">
        <v>12403.23</v>
      </c>
      <c r="AA294" s="5">
        <v>1</v>
      </c>
      <c r="AB294" s="5">
        <v>12403.23</v>
      </c>
    </row>
    <row r="295" spans="1:255" x14ac:dyDescent="0.2">
      <c r="A295" s="5">
        <v>50</v>
      </c>
      <c r="B295" s="5">
        <v>0</v>
      </c>
      <c r="C295" s="5">
        <v>0</v>
      </c>
      <c r="D295" s="5">
        <v>1</v>
      </c>
      <c r="E295" s="5">
        <v>202</v>
      </c>
      <c r="F295" s="5">
        <f>ROUND(Source!P292,O295)</f>
        <v>0</v>
      </c>
      <c r="G295" s="5" t="s">
        <v>67</v>
      </c>
      <c r="H295" s="5" t="s">
        <v>68</v>
      </c>
      <c r="I295" s="5"/>
      <c r="J295" s="5"/>
      <c r="K295" s="5">
        <v>202</v>
      </c>
      <c r="L295" s="5">
        <v>2</v>
      </c>
      <c r="M295" s="5">
        <v>3</v>
      </c>
      <c r="N295" s="5" t="s">
        <v>6</v>
      </c>
      <c r="O295" s="5">
        <v>2</v>
      </c>
      <c r="P295" s="5">
        <f>ROUND(Source!DH292,O295)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55" x14ac:dyDescent="0.2">
      <c r="A296" s="5">
        <v>50</v>
      </c>
      <c r="B296" s="5">
        <v>0</v>
      </c>
      <c r="C296" s="5">
        <v>0</v>
      </c>
      <c r="D296" s="5">
        <v>1</v>
      </c>
      <c r="E296" s="5">
        <v>222</v>
      </c>
      <c r="F296" s="5">
        <f>ROUND(Source!AO292,O296)</f>
        <v>0</v>
      </c>
      <c r="G296" s="5" t="s">
        <v>69</v>
      </c>
      <c r="H296" s="5" t="s">
        <v>70</v>
      </c>
      <c r="I296" s="5"/>
      <c r="J296" s="5"/>
      <c r="K296" s="5">
        <v>222</v>
      </c>
      <c r="L296" s="5">
        <v>3</v>
      </c>
      <c r="M296" s="5">
        <v>3</v>
      </c>
      <c r="N296" s="5" t="s">
        <v>6</v>
      </c>
      <c r="O296" s="5">
        <v>2</v>
      </c>
      <c r="P296" s="5">
        <f>ROUND(Source!EG292,O296)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55" x14ac:dyDescent="0.2">
      <c r="A297" s="5">
        <v>50</v>
      </c>
      <c r="B297" s="5">
        <v>0</v>
      </c>
      <c r="C297" s="5">
        <v>0</v>
      </c>
      <c r="D297" s="5">
        <v>1</v>
      </c>
      <c r="E297" s="5">
        <v>225</v>
      </c>
      <c r="F297" s="5">
        <f>ROUND(Source!AV292,O297)</f>
        <v>0</v>
      </c>
      <c r="G297" s="5" t="s">
        <v>71</v>
      </c>
      <c r="H297" s="5" t="s">
        <v>72</v>
      </c>
      <c r="I297" s="5"/>
      <c r="J297" s="5"/>
      <c r="K297" s="5">
        <v>225</v>
      </c>
      <c r="L297" s="5">
        <v>4</v>
      </c>
      <c r="M297" s="5">
        <v>3</v>
      </c>
      <c r="N297" s="5" t="s">
        <v>6</v>
      </c>
      <c r="O297" s="5">
        <v>2</v>
      </c>
      <c r="P297" s="5">
        <f>ROUND(Source!EN292,O297)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55" x14ac:dyDescent="0.2">
      <c r="A298" s="5">
        <v>50</v>
      </c>
      <c r="B298" s="5">
        <v>0</v>
      </c>
      <c r="C298" s="5">
        <v>0</v>
      </c>
      <c r="D298" s="5">
        <v>1</v>
      </c>
      <c r="E298" s="5">
        <v>226</v>
      </c>
      <c r="F298" s="5">
        <f>ROUND(Source!AW292,O298)</f>
        <v>0</v>
      </c>
      <c r="G298" s="5" t="s">
        <v>73</v>
      </c>
      <c r="H298" s="5" t="s">
        <v>74</v>
      </c>
      <c r="I298" s="5"/>
      <c r="J298" s="5"/>
      <c r="K298" s="5">
        <v>226</v>
      </c>
      <c r="L298" s="5">
        <v>5</v>
      </c>
      <c r="M298" s="5">
        <v>3</v>
      </c>
      <c r="N298" s="5" t="s">
        <v>6</v>
      </c>
      <c r="O298" s="5">
        <v>2</v>
      </c>
      <c r="P298" s="5">
        <f>ROUND(Source!EO292,O298)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55" x14ac:dyDescent="0.2">
      <c r="A299" s="5">
        <v>50</v>
      </c>
      <c r="B299" s="5">
        <v>0</v>
      </c>
      <c r="C299" s="5">
        <v>0</v>
      </c>
      <c r="D299" s="5">
        <v>1</v>
      </c>
      <c r="E299" s="5">
        <v>227</v>
      </c>
      <c r="F299" s="5">
        <f>ROUND(Source!AX292,O299)</f>
        <v>0</v>
      </c>
      <c r="G299" s="5" t="s">
        <v>75</v>
      </c>
      <c r="H299" s="5" t="s">
        <v>76</v>
      </c>
      <c r="I299" s="5"/>
      <c r="J299" s="5"/>
      <c r="K299" s="5">
        <v>227</v>
      </c>
      <c r="L299" s="5">
        <v>6</v>
      </c>
      <c r="M299" s="5">
        <v>3</v>
      </c>
      <c r="N299" s="5" t="s">
        <v>6</v>
      </c>
      <c r="O299" s="5">
        <v>2</v>
      </c>
      <c r="P299" s="5">
        <f>ROUND(Source!EP292,O299)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55" x14ac:dyDescent="0.2">
      <c r="A300" s="5">
        <v>50</v>
      </c>
      <c r="B300" s="5">
        <v>0</v>
      </c>
      <c r="C300" s="5">
        <v>0</v>
      </c>
      <c r="D300" s="5">
        <v>1</v>
      </c>
      <c r="E300" s="5">
        <v>228</v>
      </c>
      <c r="F300" s="5">
        <f>ROUND(Source!AY292,O300)</f>
        <v>0</v>
      </c>
      <c r="G300" s="5" t="s">
        <v>77</v>
      </c>
      <c r="H300" s="5" t="s">
        <v>78</v>
      </c>
      <c r="I300" s="5"/>
      <c r="J300" s="5"/>
      <c r="K300" s="5">
        <v>228</v>
      </c>
      <c r="L300" s="5">
        <v>7</v>
      </c>
      <c r="M300" s="5">
        <v>3</v>
      </c>
      <c r="N300" s="5" t="s">
        <v>6</v>
      </c>
      <c r="O300" s="5">
        <v>2</v>
      </c>
      <c r="P300" s="5">
        <f>ROUND(Source!EQ292,O300)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55" x14ac:dyDescent="0.2">
      <c r="A301" s="5">
        <v>50</v>
      </c>
      <c r="B301" s="5">
        <v>0</v>
      </c>
      <c r="C301" s="5">
        <v>0</v>
      </c>
      <c r="D301" s="5">
        <v>1</v>
      </c>
      <c r="E301" s="5">
        <v>216</v>
      </c>
      <c r="F301" s="5">
        <f>ROUND(Source!AP292,O301)</f>
        <v>0</v>
      </c>
      <c r="G301" s="5" t="s">
        <v>79</v>
      </c>
      <c r="H301" s="5" t="s">
        <v>80</v>
      </c>
      <c r="I301" s="5"/>
      <c r="J301" s="5"/>
      <c r="K301" s="5">
        <v>216</v>
      </c>
      <c r="L301" s="5">
        <v>8</v>
      </c>
      <c r="M301" s="5">
        <v>3</v>
      </c>
      <c r="N301" s="5" t="s">
        <v>6</v>
      </c>
      <c r="O301" s="5">
        <v>2</v>
      </c>
      <c r="P301" s="5">
        <f>ROUND(Source!EH292,O301)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55" x14ac:dyDescent="0.2">
      <c r="A302" s="5">
        <v>50</v>
      </c>
      <c r="B302" s="5">
        <v>0</v>
      </c>
      <c r="C302" s="5">
        <v>0</v>
      </c>
      <c r="D302" s="5">
        <v>1</v>
      </c>
      <c r="E302" s="5">
        <v>223</v>
      </c>
      <c r="F302" s="5">
        <f>ROUND(Source!AQ292,O302)</f>
        <v>0</v>
      </c>
      <c r="G302" s="5" t="s">
        <v>81</v>
      </c>
      <c r="H302" s="5" t="s">
        <v>82</v>
      </c>
      <c r="I302" s="5"/>
      <c r="J302" s="5"/>
      <c r="K302" s="5">
        <v>223</v>
      </c>
      <c r="L302" s="5">
        <v>9</v>
      </c>
      <c r="M302" s="5">
        <v>3</v>
      </c>
      <c r="N302" s="5" t="s">
        <v>6</v>
      </c>
      <c r="O302" s="5">
        <v>2</v>
      </c>
      <c r="P302" s="5">
        <f>ROUND(Source!EI292,O302)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55" x14ac:dyDescent="0.2">
      <c r="A303" s="5">
        <v>50</v>
      </c>
      <c r="B303" s="5">
        <v>0</v>
      </c>
      <c r="C303" s="5">
        <v>0</v>
      </c>
      <c r="D303" s="5">
        <v>1</v>
      </c>
      <c r="E303" s="5">
        <v>229</v>
      </c>
      <c r="F303" s="5">
        <f>ROUND(Source!AZ292,O303)</f>
        <v>0</v>
      </c>
      <c r="G303" s="5" t="s">
        <v>83</v>
      </c>
      <c r="H303" s="5" t="s">
        <v>84</v>
      </c>
      <c r="I303" s="5"/>
      <c r="J303" s="5"/>
      <c r="K303" s="5">
        <v>229</v>
      </c>
      <c r="L303" s="5">
        <v>10</v>
      </c>
      <c r="M303" s="5">
        <v>3</v>
      </c>
      <c r="N303" s="5" t="s">
        <v>6</v>
      </c>
      <c r="O303" s="5">
        <v>2</v>
      </c>
      <c r="P303" s="5">
        <f>ROUND(Source!ER292,O303)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203</v>
      </c>
      <c r="F304" s="5">
        <f>ROUND(Source!Q292,O304)</f>
        <v>0</v>
      </c>
      <c r="G304" s="5" t="s">
        <v>85</v>
      </c>
      <c r="H304" s="5" t="s">
        <v>86</v>
      </c>
      <c r="I304" s="5"/>
      <c r="J304" s="5"/>
      <c r="K304" s="5">
        <v>203</v>
      </c>
      <c r="L304" s="5">
        <v>11</v>
      </c>
      <c r="M304" s="5">
        <v>3</v>
      </c>
      <c r="N304" s="5" t="s">
        <v>6</v>
      </c>
      <c r="O304" s="5">
        <v>2</v>
      </c>
      <c r="P304" s="5">
        <f>ROUND(Source!DI292,O304)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231</v>
      </c>
      <c r="F305" s="5">
        <f>ROUND(Source!BB292,O305)</f>
        <v>0</v>
      </c>
      <c r="G305" s="5" t="s">
        <v>87</v>
      </c>
      <c r="H305" s="5" t="s">
        <v>88</v>
      </c>
      <c r="I305" s="5"/>
      <c r="J305" s="5"/>
      <c r="K305" s="5">
        <v>231</v>
      </c>
      <c r="L305" s="5">
        <v>12</v>
      </c>
      <c r="M305" s="5">
        <v>3</v>
      </c>
      <c r="N305" s="5" t="s">
        <v>6</v>
      </c>
      <c r="O305" s="5">
        <v>2</v>
      </c>
      <c r="P305" s="5">
        <f>ROUND(Source!ET292,O305)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204</v>
      </c>
      <c r="F306" s="5">
        <f>ROUND(Source!R292,O306)</f>
        <v>0</v>
      </c>
      <c r="G306" s="5" t="s">
        <v>89</v>
      </c>
      <c r="H306" s="5" t="s">
        <v>90</v>
      </c>
      <c r="I306" s="5"/>
      <c r="J306" s="5"/>
      <c r="K306" s="5">
        <v>204</v>
      </c>
      <c r="L306" s="5">
        <v>13</v>
      </c>
      <c r="M306" s="5">
        <v>3</v>
      </c>
      <c r="N306" s="5" t="s">
        <v>6</v>
      </c>
      <c r="O306" s="5">
        <v>2</v>
      </c>
      <c r="P306" s="5">
        <f>ROUND(Source!DJ292,O306)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205</v>
      </c>
      <c r="F307" s="5">
        <f>ROUND(Source!S292,O307)</f>
        <v>358.89</v>
      </c>
      <c r="G307" s="5" t="s">
        <v>91</v>
      </c>
      <c r="H307" s="5" t="s">
        <v>92</v>
      </c>
      <c r="I307" s="5"/>
      <c r="J307" s="5"/>
      <c r="K307" s="5">
        <v>205</v>
      </c>
      <c r="L307" s="5">
        <v>14</v>
      </c>
      <c r="M307" s="5">
        <v>3</v>
      </c>
      <c r="N307" s="5" t="s">
        <v>6</v>
      </c>
      <c r="O307" s="5">
        <v>2</v>
      </c>
      <c r="P307" s="5">
        <f>ROUND(Source!DK292,O307)</f>
        <v>12403.23</v>
      </c>
      <c r="Q307" s="5"/>
      <c r="R307" s="5"/>
      <c r="S307" s="5"/>
      <c r="T307" s="5"/>
      <c r="U307" s="5"/>
      <c r="V307" s="5"/>
      <c r="W307" s="5">
        <v>358.89</v>
      </c>
      <c r="X307" s="5">
        <v>1</v>
      </c>
      <c r="Y307" s="5">
        <v>358.89</v>
      </c>
      <c r="Z307" s="5">
        <v>12403.23</v>
      </c>
      <c r="AA307" s="5">
        <v>1</v>
      </c>
      <c r="AB307" s="5">
        <v>12403.23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232</v>
      </c>
      <c r="F308" s="5">
        <f>ROUND(Source!BC292,O308)</f>
        <v>0</v>
      </c>
      <c r="G308" s="5" t="s">
        <v>93</v>
      </c>
      <c r="H308" s="5" t="s">
        <v>94</v>
      </c>
      <c r="I308" s="5"/>
      <c r="J308" s="5"/>
      <c r="K308" s="5">
        <v>232</v>
      </c>
      <c r="L308" s="5">
        <v>15</v>
      </c>
      <c r="M308" s="5">
        <v>3</v>
      </c>
      <c r="N308" s="5" t="s">
        <v>6</v>
      </c>
      <c r="O308" s="5">
        <v>2</v>
      </c>
      <c r="P308" s="5">
        <f>ROUND(Source!EU292,O308)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214</v>
      </c>
      <c r="F309" s="5">
        <f>ROUND(Source!AS292,O309)</f>
        <v>0</v>
      </c>
      <c r="G309" s="5" t="s">
        <v>95</v>
      </c>
      <c r="H309" s="5" t="s">
        <v>96</v>
      </c>
      <c r="I309" s="5"/>
      <c r="J309" s="5"/>
      <c r="K309" s="5">
        <v>214</v>
      </c>
      <c r="L309" s="5">
        <v>16</v>
      </c>
      <c r="M309" s="5">
        <v>3</v>
      </c>
      <c r="N309" s="5" t="s">
        <v>6</v>
      </c>
      <c r="O309" s="5">
        <v>2</v>
      </c>
      <c r="P309" s="5">
        <f>ROUND(Source!EK292,O309)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215</v>
      </c>
      <c r="F310" s="5">
        <f>ROUND(Source!AT292,O310)</f>
        <v>0</v>
      </c>
      <c r="G310" s="5" t="s">
        <v>97</v>
      </c>
      <c r="H310" s="5" t="s">
        <v>98</v>
      </c>
      <c r="I310" s="5"/>
      <c r="J310" s="5"/>
      <c r="K310" s="5">
        <v>215</v>
      </c>
      <c r="L310" s="5">
        <v>17</v>
      </c>
      <c r="M310" s="5">
        <v>3</v>
      </c>
      <c r="N310" s="5" t="s">
        <v>6</v>
      </c>
      <c r="O310" s="5">
        <v>2</v>
      </c>
      <c r="P310" s="5">
        <f>ROUND(Source!EL292,O310)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217</v>
      </c>
      <c r="F311" s="5">
        <f>ROUND(Source!AU292,O311)</f>
        <v>753.66</v>
      </c>
      <c r="G311" s="5" t="s">
        <v>99</v>
      </c>
      <c r="H311" s="5" t="s">
        <v>100</v>
      </c>
      <c r="I311" s="5"/>
      <c r="J311" s="5"/>
      <c r="K311" s="5">
        <v>217</v>
      </c>
      <c r="L311" s="5">
        <v>18</v>
      </c>
      <c r="M311" s="5">
        <v>3</v>
      </c>
      <c r="N311" s="5" t="s">
        <v>6</v>
      </c>
      <c r="O311" s="5">
        <v>2</v>
      </c>
      <c r="P311" s="5">
        <f>ROUND(Source!EM292,O311)</f>
        <v>26046.78</v>
      </c>
      <c r="Q311" s="5"/>
      <c r="R311" s="5"/>
      <c r="S311" s="5"/>
      <c r="T311" s="5"/>
      <c r="U311" s="5"/>
      <c r="V311" s="5"/>
      <c r="W311" s="5">
        <v>753.66</v>
      </c>
      <c r="X311" s="5">
        <v>1</v>
      </c>
      <c r="Y311" s="5">
        <v>753.66</v>
      </c>
      <c r="Z311" s="5">
        <v>26046.78</v>
      </c>
      <c r="AA311" s="5">
        <v>1</v>
      </c>
      <c r="AB311" s="5">
        <v>26046.78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230</v>
      </c>
      <c r="F312" s="5">
        <f>ROUND(Source!BA292,O312)</f>
        <v>0</v>
      </c>
      <c r="G312" s="5" t="s">
        <v>101</v>
      </c>
      <c r="H312" s="5" t="s">
        <v>102</v>
      </c>
      <c r="I312" s="5"/>
      <c r="J312" s="5"/>
      <c r="K312" s="5">
        <v>230</v>
      </c>
      <c r="L312" s="5">
        <v>19</v>
      </c>
      <c r="M312" s="5">
        <v>3</v>
      </c>
      <c r="N312" s="5" t="s">
        <v>6</v>
      </c>
      <c r="O312" s="5">
        <v>2</v>
      </c>
      <c r="P312" s="5">
        <f>ROUND(Source!ES292,O312)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206</v>
      </c>
      <c r="F313" s="5">
        <f>ROUND(Source!T292,O313)</f>
        <v>0</v>
      </c>
      <c r="G313" s="5" t="s">
        <v>103</v>
      </c>
      <c r="H313" s="5" t="s">
        <v>104</v>
      </c>
      <c r="I313" s="5"/>
      <c r="J313" s="5"/>
      <c r="K313" s="5">
        <v>206</v>
      </c>
      <c r="L313" s="5">
        <v>20</v>
      </c>
      <c r="M313" s="5">
        <v>3</v>
      </c>
      <c r="N313" s="5" t="s">
        <v>6</v>
      </c>
      <c r="O313" s="5">
        <v>2</v>
      </c>
      <c r="P313" s="5">
        <f>ROUND(Source!DL292,O313)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207</v>
      </c>
      <c r="F314" s="5">
        <f>Source!U292</f>
        <v>29.130000000000003</v>
      </c>
      <c r="G314" s="5" t="s">
        <v>105</v>
      </c>
      <c r="H314" s="5" t="s">
        <v>106</v>
      </c>
      <c r="I314" s="5"/>
      <c r="J314" s="5"/>
      <c r="K314" s="5">
        <v>207</v>
      </c>
      <c r="L314" s="5">
        <v>21</v>
      </c>
      <c r="M314" s="5">
        <v>3</v>
      </c>
      <c r="N314" s="5" t="s">
        <v>6</v>
      </c>
      <c r="O314" s="5">
        <v>-1</v>
      </c>
      <c r="P314" s="5">
        <f>Source!DM292</f>
        <v>29.130000000000003</v>
      </c>
      <c r="Q314" s="5"/>
      <c r="R314" s="5"/>
      <c r="S314" s="5"/>
      <c r="T314" s="5"/>
      <c r="U314" s="5"/>
      <c r="V314" s="5"/>
      <c r="W314" s="5">
        <v>29.13</v>
      </c>
      <c r="X314" s="5">
        <v>1</v>
      </c>
      <c r="Y314" s="5">
        <v>29.13</v>
      </c>
      <c r="Z314" s="5">
        <v>29.13</v>
      </c>
      <c r="AA314" s="5">
        <v>1</v>
      </c>
      <c r="AB314" s="5">
        <v>29.13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208</v>
      </c>
      <c r="F315" s="5">
        <f>Source!V292</f>
        <v>0</v>
      </c>
      <c r="G315" s="5" t="s">
        <v>107</v>
      </c>
      <c r="H315" s="5" t="s">
        <v>108</v>
      </c>
      <c r="I315" s="5"/>
      <c r="J315" s="5"/>
      <c r="K315" s="5">
        <v>208</v>
      </c>
      <c r="L315" s="5">
        <v>22</v>
      </c>
      <c r="M315" s="5">
        <v>3</v>
      </c>
      <c r="N315" s="5" t="s">
        <v>6</v>
      </c>
      <c r="O315" s="5">
        <v>-1</v>
      </c>
      <c r="P315" s="5">
        <f>Source!DN292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209</v>
      </c>
      <c r="F316" s="5">
        <f>ROUND(Source!W292,O316)</f>
        <v>0</v>
      </c>
      <c r="G316" s="5" t="s">
        <v>109</v>
      </c>
      <c r="H316" s="5" t="s">
        <v>110</v>
      </c>
      <c r="I316" s="5"/>
      <c r="J316" s="5"/>
      <c r="K316" s="5">
        <v>209</v>
      </c>
      <c r="L316" s="5">
        <v>23</v>
      </c>
      <c r="M316" s="5">
        <v>3</v>
      </c>
      <c r="N316" s="5" t="s">
        <v>6</v>
      </c>
      <c r="O316" s="5">
        <v>2</v>
      </c>
      <c r="P316" s="5">
        <f>ROUND(Source!DO292,O316)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233</v>
      </c>
      <c r="F317" s="5">
        <f>ROUND(Source!BD292,O317)</f>
        <v>0</v>
      </c>
      <c r="G317" s="5" t="s">
        <v>111</v>
      </c>
      <c r="H317" s="5" t="s">
        <v>112</v>
      </c>
      <c r="I317" s="5"/>
      <c r="J317" s="5"/>
      <c r="K317" s="5">
        <v>233</v>
      </c>
      <c r="L317" s="5">
        <v>24</v>
      </c>
      <c r="M317" s="5">
        <v>3</v>
      </c>
      <c r="N317" s="5" t="s">
        <v>6</v>
      </c>
      <c r="O317" s="5">
        <v>2</v>
      </c>
      <c r="P317" s="5">
        <f>ROUND(Source!EV292,O317)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210</v>
      </c>
      <c r="F318" s="5">
        <f>ROUND(Source!X292,O318)</f>
        <v>265.57</v>
      </c>
      <c r="G318" s="5" t="s">
        <v>113</v>
      </c>
      <c r="H318" s="5" t="s">
        <v>114</v>
      </c>
      <c r="I318" s="5"/>
      <c r="J318" s="5"/>
      <c r="K318" s="5">
        <v>210</v>
      </c>
      <c r="L318" s="5">
        <v>25</v>
      </c>
      <c r="M318" s="5">
        <v>3</v>
      </c>
      <c r="N318" s="5" t="s">
        <v>6</v>
      </c>
      <c r="O318" s="5">
        <v>2</v>
      </c>
      <c r="P318" s="5">
        <f>ROUND(Source!DP292,O318)</f>
        <v>9178.39</v>
      </c>
      <c r="Q318" s="5"/>
      <c r="R318" s="5"/>
      <c r="S318" s="5"/>
      <c r="T318" s="5"/>
      <c r="U318" s="5"/>
      <c r="V318" s="5"/>
      <c r="W318" s="5">
        <v>265.57</v>
      </c>
      <c r="X318" s="5">
        <v>1</v>
      </c>
      <c r="Y318" s="5">
        <v>265.57</v>
      </c>
      <c r="Z318" s="5">
        <v>9178.39</v>
      </c>
      <c r="AA318" s="5">
        <v>1</v>
      </c>
      <c r="AB318" s="5">
        <v>9178.39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211</v>
      </c>
      <c r="F319" s="5">
        <f>ROUND(Source!Y292,O319)</f>
        <v>129.19999999999999</v>
      </c>
      <c r="G319" s="5" t="s">
        <v>115</v>
      </c>
      <c r="H319" s="5" t="s">
        <v>116</v>
      </c>
      <c r="I319" s="5"/>
      <c r="J319" s="5"/>
      <c r="K319" s="5">
        <v>211</v>
      </c>
      <c r="L319" s="5">
        <v>26</v>
      </c>
      <c r="M319" s="5">
        <v>3</v>
      </c>
      <c r="N319" s="5" t="s">
        <v>6</v>
      </c>
      <c r="O319" s="5">
        <v>2</v>
      </c>
      <c r="P319" s="5">
        <f>ROUND(Source!DQ292,O319)</f>
        <v>4465.16</v>
      </c>
      <c r="Q319" s="5"/>
      <c r="R319" s="5"/>
      <c r="S319" s="5"/>
      <c r="T319" s="5"/>
      <c r="U319" s="5"/>
      <c r="V319" s="5"/>
      <c r="W319" s="5">
        <v>129.19999999999999</v>
      </c>
      <c r="X319" s="5">
        <v>1</v>
      </c>
      <c r="Y319" s="5">
        <v>129.19999999999999</v>
      </c>
      <c r="Z319" s="5">
        <v>4465.16</v>
      </c>
      <c r="AA319" s="5">
        <v>1</v>
      </c>
      <c r="AB319" s="5">
        <v>4465.16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224</v>
      </c>
      <c r="F320" s="5">
        <f>ROUND(Source!AR292,O320)</f>
        <v>753.66</v>
      </c>
      <c r="G320" s="5" t="s">
        <v>117</v>
      </c>
      <c r="H320" s="5" t="s">
        <v>118</v>
      </c>
      <c r="I320" s="5"/>
      <c r="J320" s="5"/>
      <c r="K320" s="5">
        <v>224</v>
      </c>
      <c r="L320" s="5">
        <v>27</v>
      </c>
      <c r="M320" s="5">
        <v>3</v>
      </c>
      <c r="N320" s="5" t="s">
        <v>6</v>
      </c>
      <c r="O320" s="5">
        <v>2</v>
      </c>
      <c r="P320" s="5">
        <f>ROUND(Source!EJ292,O320)</f>
        <v>26046.78</v>
      </c>
      <c r="Q320" s="5"/>
      <c r="R320" s="5"/>
      <c r="S320" s="5"/>
      <c r="T320" s="5"/>
      <c r="U320" s="5"/>
      <c r="V320" s="5"/>
      <c r="W320" s="5">
        <v>753.66</v>
      </c>
      <c r="X320" s="5">
        <v>1</v>
      </c>
      <c r="Y320" s="5">
        <v>753.66</v>
      </c>
      <c r="Z320" s="5">
        <v>26046.78</v>
      </c>
      <c r="AA320" s="5">
        <v>1</v>
      </c>
      <c r="AB320" s="5">
        <v>26046.78</v>
      </c>
    </row>
    <row r="322" spans="1:206" x14ac:dyDescent="0.2">
      <c r="A322" s="3">
        <v>51</v>
      </c>
      <c r="B322" s="3">
        <f>B20</f>
        <v>1</v>
      </c>
      <c r="C322" s="3">
        <f>A20</f>
        <v>3</v>
      </c>
      <c r="D322" s="3">
        <f>ROW(A20)</f>
        <v>20</v>
      </c>
      <c r="E322" s="3"/>
      <c r="F322" s="3" t="str">
        <f>IF(F20&lt;&gt;"",F20,"")</f>
        <v>Новая локальная смета</v>
      </c>
      <c r="G322" s="3" t="str">
        <f>IF(G20&lt;&gt;"",G20,"")</f>
        <v>Новая локальная смета</v>
      </c>
      <c r="H322" s="3">
        <v>0</v>
      </c>
      <c r="I322" s="3"/>
      <c r="J322" s="3"/>
      <c r="K322" s="3"/>
      <c r="L322" s="3"/>
      <c r="M322" s="3"/>
      <c r="N322" s="3"/>
      <c r="O322" s="3">
        <f t="shared" ref="O322:T322" si="274">ROUND(O120+O171+O214+O251+O292+AB322,2)</f>
        <v>749184.95</v>
      </c>
      <c r="P322" s="3">
        <f t="shared" si="274"/>
        <v>743913.8</v>
      </c>
      <c r="Q322" s="3">
        <f t="shared" si="274"/>
        <v>3626.29</v>
      </c>
      <c r="R322" s="3">
        <f t="shared" si="274"/>
        <v>275.5</v>
      </c>
      <c r="S322" s="3">
        <f t="shared" si="274"/>
        <v>1644.86</v>
      </c>
      <c r="T322" s="3">
        <f t="shared" si="274"/>
        <v>0</v>
      </c>
      <c r="U322" s="3">
        <f>U120+U171+U214+U251+U292+AH322</f>
        <v>166.64411100000001</v>
      </c>
      <c r="V322" s="3">
        <f>V120+V171+V214+V251+V292+AI322</f>
        <v>20.614520999999996</v>
      </c>
      <c r="W322" s="3">
        <f>ROUND(W120+W171+W214+W251+W292+AJ322,2)</f>
        <v>416.66</v>
      </c>
      <c r="X322" s="3">
        <f>ROUND(X120+X171+X214+X251+X292+AK322,2)</f>
        <v>1802.68</v>
      </c>
      <c r="Y322" s="3">
        <f>ROUND(Y120+Y171+Y214+Y251+Y292+AL322,2)</f>
        <v>957.18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>
        <f t="shared" ref="AO322:BD322" si="275">ROUND(AO120+AO171+AO214+AO251+AO292+BX322,2)</f>
        <v>0</v>
      </c>
      <c r="AP322" s="3">
        <f t="shared" si="275"/>
        <v>734447.07</v>
      </c>
      <c r="AQ322" s="3">
        <f t="shared" si="275"/>
        <v>0</v>
      </c>
      <c r="AR322" s="3">
        <f t="shared" si="275"/>
        <v>751944.81</v>
      </c>
      <c r="AS322" s="3">
        <f t="shared" si="275"/>
        <v>8170.93</v>
      </c>
      <c r="AT322" s="3">
        <f t="shared" si="275"/>
        <v>8573.15</v>
      </c>
      <c r="AU322" s="3">
        <f t="shared" si="275"/>
        <v>753.66</v>
      </c>
      <c r="AV322" s="3">
        <f t="shared" si="275"/>
        <v>743913.8</v>
      </c>
      <c r="AW322" s="3">
        <f t="shared" si="275"/>
        <v>9466.73</v>
      </c>
      <c r="AX322" s="3">
        <f t="shared" si="275"/>
        <v>0</v>
      </c>
      <c r="AY322" s="3">
        <f t="shared" si="275"/>
        <v>9466.73</v>
      </c>
      <c r="AZ322" s="3">
        <f t="shared" si="275"/>
        <v>734447.07</v>
      </c>
      <c r="BA322" s="3">
        <f t="shared" si="275"/>
        <v>0</v>
      </c>
      <c r="BB322" s="3">
        <f t="shared" si="275"/>
        <v>0</v>
      </c>
      <c r="BC322" s="3">
        <f t="shared" si="275"/>
        <v>0</v>
      </c>
      <c r="BD322" s="3">
        <f t="shared" si="275"/>
        <v>0</v>
      </c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4">
        <f t="shared" ref="DG322:DL322" si="276">ROUND(DG120+DG171+DG214+DG251+DG292+DT322,2)</f>
        <v>4436034.9800000004</v>
      </c>
      <c r="DH322" s="4">
        <f t="shared" si="276"/>
        <v>4339041.88</v>
      </c>
      <c r="DI322" s="4">
        <f t="shared" si="276"/>
        <v>40146.28</v>
      </c>
      <c r="DJ322" s="4">
        <f t="shared" si="276"/>
        <v>9521.5</v>
      </c>
      <c r="DK322" s="4">
        <f t="shared" si="276"/>
        <v>56846.82</v>
      </c>
      <c r="DL322" s="4">
        <f t="shared" si="276"/>
        <v>0</v>
      </c>
      <c r="DM322" s="4">
        <f>DM120+DM171+DM214+DM251+DM292+DZ322</f>
        <v>166.64411100000001</v>
      </c>
      <c r="DN322" s="4">
        <f>DN120+DN171+DN214+DN251+DN292+EA322</f>
        <v>20.614520999999996</v>
      </c>
      <c r="DO322" s="4">
        <f>ROUND(DO120+DO171+DO214+DO251+DO292+EB322,2)</f>
        <v>416.66</v>
      </c>
      <c r="DP322" s="4">
        <f>ROUND(DP120+DP171+DP214+DP251+DP292+EC322,2)</f>
        <v>62301.36</v>
      </c>
      <c r="DQ322" s="4">
        <f>ROUND(DQ120+DQ171+DQ214+DQ251+DQ292+ED322,2)</f>
        <v>33080.949999999997</v>
      </c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>
        <f t="shared" ref="EG322:EV322" si="277">ROUND(EG120+EG171+EG214+EG251+EG292+FP322,2)</f>
        <v>0</v>
      </c>
      <c r="EH322" s="4">
        <f t="shared" si="277"/>
        <v>4267137.4800000004</v>
      </c>
      <c r="EI322" s="4">
        <f t="shared" si="277"/>
        <v>0</v>
      </c>
      <c r="EJ322" s="4">
        <f t="shared" si="277"/>
        <v>4531417.29</v>
      </c>
      <c r="EK322" s="4">
        <f t="shared" si="277"/>
        <v>84173.26</v>
      </c>
      <c r="EL322" s="4">
        <f t="shared" si="277"/>
        <v>154059.76999999999</v>
      </c>
      <c r="EM322" s="4">
        <f t="shared" si="277"/>
        <v>26046.78</v>
      </c>
      <c r="EN322" s="4">
        <f t="shared" si="277"/>
        <v>4339041.88</v>
      </c>
      <c r="EO322" s="4">
        <f t="shared" si="277"/>
        <v>71904.399999999994</v>
      </c>
      <c r="EP322" s="4">
        <f t="shared" si="277"/>
        <v>0</v>
      </c>
      <c r="EQ322" s="4">
        <f t="shared" si="277"/>
        <v>71904.399999999994</v>
      </c>
      <c r="ER322" s="4">
        <f t="shared" si="277"/>
        <v>4267137.4800000004</v>
      </c>
      <c r="ES322" s="4">
        <f t="shared" si="277"/>
        <v>0</v>
      </c>
      <c r="ET322" s="4">
        <f t="shared" si="277"/>
        <v>0</v>
      </c>
      <c r="EU322" s="4">
        <f t="shared" si="277"/>
        <v>0</v>
      </c>
      <c r="EV322" s="4">
        <f t="shared" si="277"/>
        <v>0</v>
      </c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>
        <v>0</v>
      </c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201</v>
      </c>
      <c r="F324" s="5">
        <f>ROUND(Source!O322,O324)</f>
        <v>749184.95</v>
      </c>
      <c r="G324" s="5" t="s">
        <v>65</v>
      </c>
      <c r="H324" s="5" t="s">
        <v>66</v>
      </c>
      <c r="I324" s="5"/>
      <c r="J324" s="5"/>
      <c r="K324" s="5">
        <v>201</v>
      </c>
      <c r="L324" s="5">
        <v>1</v>
      </c>
      <c r="M324" s="5">
        <v>3</v>
      </c>
      <c r="N324" s="5" t="s">
        <v>6</v>
      </c>
      <c r="O324" s="5">
        <v>2</v>
      </c>
      <c r="P324" s="5">
        <f>ROUND(Source!DG322,O324)</f>
        <v>4436034.9800000004</v>
      </c>
      <c r="Q324" s="5"/>
      <c r="R324" s="5"/>
      <c r="S324" s="5"/>
      <c r="T324" s="5"/>
      <c r="U324" s="5"/>
      <c r="V324" s="5"/>
      <c r="W324" s="5">
        <v>749184.95</v>
      </c>
      <c r="X324" s="5">
        <v>1</v>
      </c>
      <c r="Y324" s="5">
        <v>749184.95</v>
      </c>
      <c r="Z324" s="5">
        <v>4436034.9800000004</v>
      </c>
      <c r="AA324" s="5">
        <v>1</v>
      </c>
      <c r="AB324" s="5">
        <v>4436034.9800000004</v>
      </c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202</v>
      </c>
      <c r="F325" s="5">
        <f>ROUND(Source!P322,O325)</f>
        <v>743913.8</v>
      </c>
      <c r="G325" s="5" t="s">
        <v>67</v>
      </c>
      <c r="H325" s="5" t="s">
        <v>68</v>
      </c>
      <c r="I325" s="5"/>
      <c r="J325" s="5"/>
      <c r="K325" s="5">
        <v>202</v>
      </c>
      <c r="L325" s="5">
        <v>2</v>
      </c>
      <c r="M325" s="5">
        <v>3</v>
      </c>
      <c r="N325" s="5" t="s">
        <v>6</v>
      </c>
      <c r="O325" s="5">
        <v>2</v>
      </c>
      <c r="P325" s="5">
        <f>ROUND(Source!DH322,O325)</f>
        <v>4339041.88</v>
      </c>
      <c r="Q325" s="5"/>
      <c r="R325" s="5"/>
      <c r="S325" s="5"/>
      <c r="T325" s="5"/>
      <c r="U325" s="5"/>
      <c r="V325" s="5"/>
      <c r="W325" s="5">
        <v>743913.8</v>
      </c>
      <c r="X325" s="5">
        <v>1</v>
      </c>
      <c r="Y325" s="5">
        <v>743913.8</v>
      </c>
      <c r="Z325" s="5">
        <v>4339041.88</v>
      </c>
      <c r="AA325" s="5">
        <v>1</v>
      </c>
      <c r="AB325" s="5">
        <v>4339041.88</v>
      </c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222</v>
      </c>
      <c r="F326" s="5">
        <f>ROUND(Source!AO322,O326)</f>
        <v>0</v>
      </c>
      <c r="G326" s="5" t="s">
        <v>69</v>
      </c>
      <c r="H326" s="5" t="s">
        <v>70</v>
      </c>
      <c r="I326" s="5"/>
      <c r="J326" s="5"/>
      <c r="K326" s="5">
        <v>222</v>
      </c>
      <c r="L326" s="5">
        <v>3</v>
      </c>
      <c r="M326" s="5">
        <v>3</v>
      </c>
      <c r="N326" s="5" t="s">
        <v>6</v>
      </c>
      <c r="O326" s="5">
        <v>2</v>
      </c>
      <c r="P326" s="5">
        <f>ROUND(Source!EG322,O326)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225</v>
      </c>
      <c r="F327" s="5">
        <f>ROUND(Source!AV322,O327)</f>
        <v>743913.8</v>
      </c>
      <c r="G327" s="5" t="s">
        <v>71</v>
      </c>
      <c r="H327" s="5" t="s">
        <v>72</v>
      </c>
      <c r="I327" s="5"/>
      <c r="J327" s="5"/>
      <c r="K327" s="5">
        <v>225</v>
      </c>
      <c r="L327" s="5">
        <v>4</v>
      </c>
      <c r="M327" s="5">
        <v>3</v>
      </c>
      <c r="N327" s="5" t="s">
        <v>6</v>
      </c>
      <c r="O327" s="5">
        <v>2</v>
      </c>
      <c r="P327" s="5">
        <f>ROUND(Source!EN322,O327)</f>
        <v>4339041.88</v>
      </c>
      <c r="Q327" s="5"/>
      <c r="R327" s="5"/>
      <c r="S327" s="5"/>
      <c r="T327" s="5"/>
      <c r="U327" s="5"/>
      <c r="V327" s="5"/>
      <c r="W327" s="5">
        <v>743913.8</v>
      </c>
      <c r="X327" s="5">
        <v>1</v>
      </c>
      <c r="Y327" s="5">
        <v>743913.8</v>
      </c>
      <c r="Z327" s="5">
        <v>4339041.88</v>
      </c>
      <c r="AA327" s="5">
        <v>1</v>
      </c>
      <c r="AB327" s="5">
        <v>4339041.88</v>
      </c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226</v>
      </c>
      <c r="F328" s="5">
        <f>ROUND(Source!AW322,O328)</f>
        <v>9466.73</v>
      </c>
      <c r="G328" s="5" t="s">
        <v>73</v>
      </c>
      <c r="H328" s="5" t="s">
        <v>74</v>
      </c>
      <c r="I328" s="5"/>
      <c r="J328" s="5"/>
      <c r="K328" s="5">
        <v>226</v>
      </c>
      <c r="L328" s="5">
        <v>5</v>
      </c>
      <c r="M328" s="5">
        <v>3</v>
      </c>
      <c r="N328" s="5" t="s">
        <v>6</v>
      </c>
      <c r="O328" s="5">
        <v>2</v>
      </c>
      <c r="P328" s="5">
        <f>ROUND(Source!EO322,O328)</f>
        <v>71904.399999999994</v>
      </c>
      <c r="Q328" s="5"/>
      <c r="R328" s="5"/>
      <c r="S328" s="5"/>
      <c r="T328" s="5"/>
      <c r="U328" s="5"/>
      <c r="V328" s="5"/>
      <c r="W328" s="5">
        <v>9466.73</v>
      </c>
      <c r="X328" s="5">
        <v>1</v>
      </c>
      <c r="Y328" s="5">
        <v>9466.73</v>
      </c>
      <c r="Z328" s="5">
        <v>71904.399999999994</v>
      </c>
      <c r="AA328" s="5">
        <v>1</v>
      </c>
      <c r="AB328" s="5">
        <v>71904.399999999994</v>
      </c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227</v>
      </c>
      <c r="F329" s="5">
        <f>ROUND(Source!AX322,O329)</f>
        <v>0</v>
      </c>
      <c r="G329" s="5" t="s">
        <v>75</v>
      </c>
      <c r="H329" s="5" t="s">
        <v>76</v>
      </c>
      <c r="I329" s="5"/>
      <c r="J329" s="5"/>
      <c r="K329" s="5">
        <v>227</v>
      </c>
      <c r="L329" s="5">
        <v>6</v>
      </c>
      <c r="M329" s="5">
        <v>3</v>
      </c>
      <c r="N329" s="5" t="s">
        <v>6</v>
      </c>
      <c r="O329" s="5">
        <v>2</v>
      </c>
      <c r="P329" s="5">
        <f>ROUND(Source!EP322,O329)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228</v>
      </c>
      <c r="F330" s="5">
        <f>ROUND(Source!AY322,O330)</f>
        <v>9466.73</v>
      </c>
      <c r="G330" s="5" t="s">
        <v>77</v>
      </c>
      <c r="H330" s="5" t="s">
        <v>78</v>
      </c>
      <c r="I330" s="5"/>
      <c r="J330" s="5"/>
      <c r="K330" s="5">
        <v>228</v>
      </c>
      <c r="L330" s="5">
        <v>7</v>
      </c>
      <c r="M330" s="5">
        <v>3</v>
      </c>
      <c r="N330" s="5" t="s">
        <v>6</v>
      </c>
      <c r="O330" s="5">
        <v>2</v>
      </c>
      <c r="P330" s="5">
        <f>ROUND(Source!EQ322,O330)</f>
        <v>71904.399999999994</v>
      </c>
      <c r="Q330" s="5"/>
      <c r="R330" s="5"/>
      <c r="S330" s="5"/>
      <c r="T330" s="5"/>
      <c r="U330" s="5"/>
      <c r="V330" s="5"/>
      <c r="W330" s="5">
        <v>9466.73</v>
      </c>
      <c r="X330" s="5">
        <v>1</v>
      </c>
      <c r="Y330" s="5">
        <v>9466.73</v>
      </c>
      <c r="Z330" s="5">
        <v>71904.399999999994</v>
      </c>
      <c r="AA330" s="5">
        <v>1</v>
      </c>
      <c r="AB330" s="5">
        <v>71904.399999999994</v>
      </c>
    </row>
    <row r="331" spans="1:206" x14ac:dyDescent="0.2">
      <c r="A331" s="5">
        <v>50</v>
      </c>
      <c r="B331" s="5">
        <v>0</v>
      </c>
      <c r="C331" s="5">
        <v>0</v>
      </c>
      <c r="D331" s="5">
        <v>1</v>
      </c>
      <c r="E331" s="5">
        <v>216</v>
      </c>
      <c r="F331" s="5">
        <f>ROUND(Source!AP322,O331)</f>
        <v>734447.07</v>
      </c>
      <c r="G331" s="5" t="s">
        <v>79</v>
      </c>
      <c r="H331" s="5" t="s">
        <v>80</v>
      </c>
      <c r="I331" s="5"/>
      <c r="J331" s="5"/>
      <c r="K331" s="5">
        <v>216</v>
      </c>
      <c r="L331" s="5">
        <v>8</v>
      </c>
      <c r="M331" s="5">
        <v>3</v>
      </c>
      <c r="N331" s="5" t="s">
        <v>6</v>
      </c>
      <c r="O331" s="5">
        <v>2</v>
      </c>
      <c r="P331" s="5">
        <f>ROUND(Source!EH322,O331)</f>
        <v>4267137.4800000004</v>
      </c>
      <c r="Q331" s="5"/>
      <c r="R331" s="5"/>
      <c r="S331" s="5"/>
      <c r="T331" s="5"/>
      <c r="U331" s="5"/>
      <c r="V331" s="5"/>
      <c r="W331" s="5">
        <v>734447.07</v>
      </c>
      <c r="X331" s="5">
        <v>1</v>
      </c>
      <c r="Y331" s="5">
        <v>734447.07</v>
      </c>
      <c r="Z331" s="5">
        <v>4267137.4800000004</v>
      </c>
      <c r="AA331" s="5">
        <v>1</v>
      </c>
      <c r="AB331" s="5">
        <v>4267137.4800000004</v>
      </c>
    </row>
    <row r="332" spans="1:206" x14ac:dyDescent="0.2">
      <c r="A332" s="5">
        <v>50</v>
      </c>
      <c r="B332" s="5">
        <v>0</v>
      </c>
      <c r="C332" s="5">
        <v>0</v>
      </c>
      <c r="D332" s="5">
        <v>1</v>
      </c>
      <c r="E332" s="5">
        <v>223</v>
      </c>
      <c r="F332" s="5">
        <f>ROUND(Source!AQ322,O332)</f>
        <v>0</v>
      </c>
      <c r="G332" s="5" t="s">
        <v>81</v>
      </c>
      <c r="H332" s="5" t="s">
        <v>82</v>
      </c>
      <c r="I332" s="5"/>
      <c r="J332" s="5"/>
      <c r="K332" s="5">
        <v>223</v>
      </c>
      <c r="L332" s="5">
        <v>9</v>
      </c>
      <c r="M332" s="5">
        <v>3</v>
      </c>
      <c r="N332" s="5" t="s">
        <v>6</v>
      </c>
      <c r="O332" s="5">
        <v>2</v>
      </c>
      <c r="P332" s="5">
        <f>ROUND(Source!EI322,O332)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06" x14ac:dyDescent="0.2">
      <c r="A333" s="5">
        <v>50</v>
      </c>
      <c r="B333" s="5">
        <v>0</v>
      </c>
      <c r="C333" s="5">
        <v>0</v>
      </c>
      <c r="D333" s="5">
        <v>1</v>
      </c>
      <c r="E333" s="5">
        <v>229</v>
      </c>
      <c r="F333" s="5">
        <f>ROUND(Source!AZ322,O333)</f>
        <v>734447.07</v>
      </c>
      <c r="G333" s="5" t="s">
        <v>83</v>
      </c>
      <c r="H333" s="5" t="s">
        <v>84</v>
      </c>
      <c r="I333" s="5"/>
      <c r="J333" s="5"/>
      <c r="K333" s="5">
        <v>229</v>
      </c>
      <c r="L333" s="5">
        <v>10</v>
      </c>
      <c r="M333" s="5">
        <v>3</v>
      </c>
      <c r="N333" s="5" t="s">
        <v>6</v>
      </c>
      <c r="O333" s="5">
        <v>2</v>
      </c>
      <c r="P333" s="5">
        <f>ROUND(Source!ER322,O333)</f>
        <v>4267137.4800000004</v>
      </c>
      <c r="Q333" s="5"/>
      <c r="R333" s="5"/>
      <c r="S333" s="5"/>
      <c r="T333" s="5"/>
      <c r="U333" s="5"/>
      <c r="V333" s="5"/>
      <c r="W333" s="5">
        <v>734447.07</v>
      </c>
      <c r="X333" s="5">
        <v>1</v>
      </c>
      <c r="Y333" s="5">
        <v>734447.07</v>
      </c>
      <c r="Z333" s="5">
        <v>4267137.4800000004</v>
      </c>
      <c r="AA333" s="5">
        <v>1</v>
      </c>
      <c r="AB333" s="5">
        <v>4267137.4800000004</v>
      </c>
    </row>
    <row r="334" spans="1:206" x14ac:dyDescent="0.2">
      <c r="A334" s="5">
        <v>50</v>
      </c>
      <c r="B334" s="5">
        <v>0</v>
      </c>
      <c r="C334" s="5">
        <v>0</v>
      </c>
      <c r="D334" s="5">
        <v>1</v>
      </c>
      <c r="E334" s="5">
        <v>203</v>
      </c>
      <c r="F334" s="5">
        <f>ROUND(Source!Q322,O334)</f>
        <v>3626.29</v>
      </c>
      <c r="G334" s="5" t="s">
        <v>85</v>
      </c>
      <c r="H334" s="5" t="s">
        <v>86</v>
      </c>
      <c r="I334" s="5"/>
      <c r="J334" s="5"/>
      <c r="K334" s="5">
        <v>203</v>
      </c>
      <c r="L334" s="5">
        <v>11</v>
      </c>
      <c r="M334" s="5">
        <v>3</v>
      </c>
      <c r="N334" s="5" t="s">
        <v>6</v>
      </c>
      <c r="O334" s="5">
        <v>2</v>
      </c>
      <c r="P334" s="5">
        <f>ROUND(Source!DI322,O334)</f>
        <v>40146.28</v>
      </c>
      <c r="Q334" s="5"/>
      <c r="R334" s="5"/>
      <c r="S334" s="5"/>
      <c r="T334" s="5"/>
      <c r="U334" s="5"/>
      <c r="V334" s="5"/>
      <c r="W334" s="5">
        <v>3626.29</v>
      </c>
      <c r="X334" s="5">
        <v>1</v>
      </c>
      <c r="Y334" s="5">
        <v>3626.29</v>
      </c>
      <c r="Z334" s="5">
        <v>40146.28</v>
      </c>
      <c r="AA334" s="5">
        <v>1</v>
      </c>
      <c r="AB334" s="5">
        <v>40146.28</v>
      </c>
    </row>
    <row r="335" spans="1:206" x14ac:dyDescent="0.2">
      <c r="A335" s="5">
        <v>50</v>
      </c>
      <c r="B335" s="5">
        <v>0</v>
      </c>
      <c r="C335" s="5">
        <v>0</v>
      </c>
      <c r="D335" s="5">
        <v>1</v>
      </c>
      <c r="E335" s="5">
        <v>231</v>
      </c>
      <c r="F335" s="5">
        <f>ROUND(Source!BB322,O335)</f>
        <v>0</v>
      </c>
      <c r="G335" s="5" t="s">
        <v>87</v>
      </c>
      <c r="H335" s="5" t="s">
        <v>88</v>
      </c>
      <c r="I335" s="5"/>
      <c r="J335" s="5"/>
      <c r="K335" s="5">
        <v>231</v>
      </c>
      <c r="L335" s="5">
        <v>12</v>
      </c>
      <c r="M335" s="5">
        <v>3</v>
      </c>
      <c r="N335" s="5" t="s">
        <v>6</v>
      </c>
      <c r="O335" s="5">
        <v>2</v>
      </c>
      <c r="P335" s="5">
        <f>ROUND(Source!ET322,O335)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06" x14ac:dyDescent="0.2">
      <c r="A336" s="5">
        <v>50</v>
      </c>
      <c r="B336" s="5">
        <v>0</v>
      </c>
      <c r="C336" s="5">
        <v>0</v>
      </c>
      <c r="D336" s="5">
        <v>1</v>
      </c>
      <c r="E336" s="5">
        <v>204</v>
      </c>
      <c r="F336" s="5">
        <f>ROUND(Source!R322,O336)</f>
        <v>275.5</v>
      </c>
      <c r="G336" s="5" t="s">
        <v>89</v>
      </c>
      <c r="H336" s="5" t="s">
        <v>90</v>
      </c>
      <c r="I336" s="5"/>
      <c r="J336" s="5"/>
      <c r="K336" s="5">
        <v>204</v>
      </c>
      <c r="L336" s="5">
        <v>13</v>
      </c>
      <c r="M336" s="5">
        <v>3</v>
      </c>
      <c r="N336" s="5" t="s">
        <v>6</v>
      </c>
      <c r="O336" s="5">
        <v>2</v>
      </c>
      <c r="P336" s="5">
        <f>ROUND(Source!DJ322,O336)</f>
        <v>9521.5</v>
      </c>
      <c r="Q336" s="5"/>
      <c r="R336" s="5"/>
      <c r="S336" s="5"/>
      <c r="T336" s="5"/>
      <c r="U336" s="5"/>
      <c r="V336" s="5"/>
      <c r="W336" s="5">
        <v>275.5</v>
      </c>
      <c r="X336" s="5">
        <v>1</v>
      </c>
      <c r="Y336" s="5">
        <v>275.5</v>
      </c>
      <c r="Z336" s="5">
        <v>9521.5</v>
      </c>
      <c r="AA336" s="5">
        <v>1</v>
      </c>
      <c r="AB336" s="5">
        <v>9521.5</v>
      </c>
    </row>
    <row r="337" spans="1:206" x14ac:dyDescent="0.2">
      <c r="A337" s="5">
        <v>50</v>
      </c>
      <c r="B337" s="5">
        <v>0</v>
      </c>
      <c r="C337" s="5">
        <v>0</v>
      </c>
      <c r="D337" s="5">
        <v>1</v>
      </c>
      <c r="E337" s="5">
        <v>205</v>
      </c>
      <c r="F337" s="5">
        <f>ROUND(Source!S322,O337)</f>
        <v>1644.86</v>
      </c>
      <c r="G337" s="5" t="s">
        <v>91</v>
      </c>
      <c r="H337" s="5" t="s">
        <v>92</v>
      </c>
      <c r="I337" s="5"/>
      <c r="J337" s="5"/>
      <c r="K337" s="5">
        <v>205</v>
      </c>
      <c r="L337" s="5">
        <v>14</v>
      </c>
      <c r="M337" s="5">
        <v>3</v>
      </c>
      <c r="N337" s="5" t="s">
        <v>6</v>
      </c>
      <c r="O337" s="5">
        <v>2</v>
      </c>
      <c r="P337" s="5">
        <f>ROUND(Source!DK322,O337)</f>
        <v>56846.82</v>
      </c>
      <c r="Q337" s="5"/>
      <c r="R337" s="5"/>
      <c r="S337" s="5"/>
      <c r="T337" s="5"/>
      <c r="U337" s="5"/>
      <c r="V337" s="5"/>
      <c r="W337" s="5">
        <v>1644.86</v>
      </c>
      <c r="X337" s="5">
        <v>1</v>
      </c>
      <c r="Y337" s="5">
        <v>1644.86</v>
      </c>
      <c r="Z337" s="5">
        <v>56846.82</v>
      </c>
      <c r="AA337" s="5">
        <v>1</v>
      </c>
      <c r="AB337" s="5">
        <v>56846.82</v>
      </c>
    </row>
    <row r="338" spans="1:206" x14ac:dyDescent="0.2">
      <c r="A338" s="5">
        <v>50</v>
      </c>
      <c r="B338" s="5">
        <v>0</v>
      </c>
      <c r="C338" s="5">
        <v>0</v>
      </c>
      <c r="D338" s="5">
        <v>1</v>
      </c>
      <c r="E338" s="5">
        <v>232</v>
      </c>
      <c r="F338" s="5">
        <f>ROUND(Source!BC322,O338)</f>
        <v>0</v>
      </c>
      <c r="G338" s="5" t="s">
        <v>93</v>
      </c>
      <c r="H338" s="5" t="s">
        <v>94</v>
      </c>
      <c r="I338" s="5"/>
      <c r="J338" s="5"/>
      <c r="K338" s="5">
        <v>232</v>
      </c>
      <c r="L338" s="5">
        <v>15</v>
      </c>
      <c r="M338" s="5">
        <v>3</v>
      </c>
      <c r="N338" s="5" t="s">
        <v>6</v>
      </c>
      <c r="O338" s="5">
        <v>2</v>
      </c>
      <c r="P338" s="5">
        <f>ROUND(Source!EU322,O338)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214</v>
      </c>
      <c r="F339" s="5">
        <f>ROUND(Source!AS322,O339)</f>
        <v>8170.93</v>
      </c>
      <c r="G339" s="5" t="s">
        <v>95</v>
      </c>
      <c r="H339" s="5" t="s">
        <v>96</v>
      </c>
      <c r="I339" s="5"/>
      <c r="J339" s="5"/>
      <c r="K339" s="5">
        <v>214</v>
      </c>
      <c r="L339" s="5">
        <v>16</v>
      </c>
      <c r="M339" s="5">
        <v>3</v>
      </c>
      <c r="N339" s="5" t="s">
        <v>6</v>
      </c>
      <c r="O339" s="5">
        <v>2</v>
      </c>
      <c r="P339" s="5">
        <f>ROUND(Source!EK322,O339)</f>
        <v>84173.26</v>
      </c>
      <c r="Q339" s="5"/>
      <c r="R339" s="5"/>
      <c r="S339" s="5"/>
      <c r="T339" s="5"/>
      <c r="U339" s="5"/>
      <c r="V339" s="5"/>
      <c r="W339" s="5">
        <v>8170.93</v>
      </c>
      <c r="X339" s="5">
        <v>1</v>
      </c>
      <c r="Y339" s="5">
        <v>8170.93</v>
      </c>
      <c r="Z339" s="5">
        <v>84173.26</v>
      </c>
      <c r="AA339" s="5">
        <v>1</v>
      </c>
      <c r="AB339" s="5">
        <v>84173.26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215</v>
      </c>
      <c r="F340" s="5">
        <f>ROUND(Source!AT322,O340)</f>
        <v>8573.15</v>
      </c>
      <c r="G340" s="5" t="s">
        <v>97</v>
      </c>
      <c r="H340" s="5" t="s">
        <v>98</v>
      </c>
      <c r="I340" s="5"/>
      <c r="J340" s="5"/>
      <c r="K340" s="5">
        <v>215</v>
      </c>
      <c r="L340" s="5">
        <v>17</v>
      </c>
      <c r="M340" s="5">
        <v>3</v>
      </c>
      <c r="N340" s="5" t="s">
        <v>6</v>
      </c>
      <c r="O340" s="5">
        <v>2</v>
      </c>
      <c r="P340" s="5">
        <f>ROUND(Source!EL322,O340)</f>
        <v>154059.76999999999</v>
      </c>
      <c r="Q340" s="5"/>
      <c r="R340" s="5"/>
      <c r="S340" s="5"/>
      <c r="T340" s="5"/>
      <c r="U340" s="5"/>
      <c r="V340" s="5"/>
      <c r="W340" s="5">
        <v>8573.15</v>
      </c>
      <c r="X340" s="5">
        <v>1</v>
      </c>
      <c r="Y340" s="5">
        <v>8573.15</v>
      </c>
      <c r="Z340" s="5">
        <v>154059.76999999999</v>
      </c>
      <c r="AA340" s="5">
        <v>1</v>
      </c>
      <c r="AB340" s="5">
        <v>154059.76999999999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217</v>
      </c>
      <c r="F341" s="5">
        <f>ROUND(Source!AU322,O341)</f>
        <v>753.66</v>
      </c>
      <c r="G341" s="5" t="s">
        <v>99</v>
      </c>
      <c r="H341" s="5" t="s">
        <v>100</v>
      </c>
      <c r="I341" s="5"/>
      <c r="J341" s="5"/>
      <c r="K341" s="5">
        <v>217</v>
      </c>
      <c r="L341" s="5">
        <v>18</v>
      </c>
      <c r="M341" s="5">
        <v>3</v>
      </c>
      <c r="N341" s="5" t="s">
        <v>6</v>
      </c>
      <c r="O341" s="5">
        <v>2</v>
      </c>
      <c r="P341" s="5">
        <f>ROUND(Source!EM322,O341)</f>
        <v>26046.78</v>
      </c>
      <c r="Q341" s="5"/>
      <c r="R341" s="5"/>
      <c r="S341" s="5"/>
      <c r="T341" s="5"/>
      <c r="U341" s="5"/>
      <c r="V341" s="5"/>
      <c r="W341" s="5">
        <v>753.66</v>
      </c>
      <c r="X341" s="5">
        <v>1</v>
      </c>
      <c r="Y341" s="5">
        <v>753.66</v>
      </c>
      <c r="Z341" s="5">
        <v>26046.78</v>
      </c>
      <c r="AA341" s="5">
        <v>1</v>
      </c>
      <c r="AB341" s="5">
        <v>26046.78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230</v>
      </c>
      <c r="F342" s="5">
        <f>ROUND(Source!BA322,O342)</f>
        <v>0</v>
      </c>
      <c r="G342" s="5" t="s">
        <v>101</v>
      </c>
      <c r="H342" s="5" t="s">
        <v>102</v>
      </c>
      <c r="I342" s="5"/>
      <c r="J342" s="5"/>
      <c r="K342" s="5">
        <v>230</v>
      </c>
      <c r="L342" s="5">
        <v>19</v>
      </c>
      <c r="M342" s="5">
        <v>3</v>
      </c>
      <c r="N342" s="5" t="s">
        <v>6</v>
      </c>
      <c r="O342" s="5">
        <v>2</v>
      </c>
      <c r="P342" s="5">
        <f>ROUND(Source!ES322,O342)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206</v>
      </c>
      <c r="F343" s="5">
        <f>ROUND(Source!T322,O343)</f>
        <v>0</v>
      </c>
      <c r="G343" s="5" t="s">
        <v>103</v>
      </c>
      <c r="H343" s="5" t="s">
        <v>104</v>
      </c>
      <c r="I343" s="5"/>
      <c r="J343" s="5"/>
      <c r="K343" s="5">
        <v>206</v>
      </c>
      <c r="L343" s="5">
        <v>20</v>
      </c>
      <c r="M343" s="5">
        <v>3</v>
      </c>
      <c r="N343" s="5" t="s">
        <v>6</v>
      </c>
      <c r="O343" s="5">
        <v>2</v>
      </c>
      <c r="P343" s="5">
        <f>ROUND(Source!DL322,O343)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06" x14ac:dyDescent="0.2">
      <c r="A344" s="5">
        <v>50</v>
      </c>
      <c r="B344" s="5">
        <v>0</v>
      </c>
      <c r="C344" s="5">
        <v>0</v>
      </c>
      <c r="D344" s="5">
        <v>1</v>
      </c>
      <c r="E344" s="5">
        <v>207</v>
      </c>
      <c r="F344" s="5">
        <f>Source!U322</f>
        <v>166.64411100000001</v>
      </c>
      <c r="G344" s="5" t="s">
        <v>105</v>
      </c>
      <c r="H344" s="5" t="s">
        <v>106</v>
      </c>
      <c r="I344" s="5"/>
      <c r="J344" s="5"/>
      <c r="K344" s="5">
        <v>207</v>
      </c>
      <c r="L344" s="5">
        <v>21</v>
      </c>
      <c r="M344" s="5">
        <v>3</v>
      </c>
      <c r="N344" s="5" t="s">
        <v>6</v>
      </c>
      <c r="O344" s="5">
        <v>-1</v>
      </c>
      <c r="P344" s="5">
        <f>Source!DM322</f>
        <v>166.64411100000001</v>
      </c>
      <c r="Q344" s="5"/>
      <c r="R344" s="5"/>
      <c r="S344" s="5"/>
      <c r="T344" s="5"/>
      <c r="U344" s="5"/>
      <c r="V344" s="5"/>
      <c r="W344" s="5">
        <v>166.64411099999998</v>
      </c>
      <c r="X344" s="5">
        <v>1</v>
      </c>
      <c r="Y344" s="5">
        <v>166.64411099999998</v>
      </c>
      <c r="Z344" s="5">
        <v>166.64411099999998</v>
      </c>
      <c r="AA344" s="5">
        <v>1</v>
      </c>
      <c r="AB344" s="5">
        <v>166.64411099999998</v>
      </c>
    </row>
    <row r="345" spans="1:206" x14ac:dyDescent="0.2">
      <c r="A345" s="5">
        <v>50</v>
      </c>
      <c r="B345" s="5">
        <v>0</v>
      </c>
      <c r="C345" s="5">
        <v>0</v>
      </c>
      <c r="D345" s="5">
        <v>1</v>
      </c>
      <c r="E345" s="5">
        <v>208</v>
      </c>
      <c r="F345" s="5">
        <f>Source!V322</f>
        <v>20.614520999999996</v>
      </c>
      <c r="G345" s="5" t="s">
        <v>107</v>
      </c>
      <c r="H345" s="5" t="s">
        <v>108</v>
      </c>
      <c r="I345" s="5"/>
      <c r="J345" s="5"/>
      <c r="K345" s="5">
        <v>208</v>
      </c>
      <c r="L345" s="5">
        <v>22</v>
      </c>
      <c r="M345" s="5">
        <v>3</v>
      </c>
      <c r="N345" s="5" t="s">
        <v>6</v>
      </c>
      <c r="O345" s="5">
        <v>-1</v>
      </c>
      <c r="P345" s="5">
        <f>Source!DN322</f>
        <v>20.614520999999996</v>
      </c>
      <c r="Q345" s="5"/>
      <c r="R345" s="5"/>
      <c r="S345" s="5"/>
      <c r="T345" s="5"/>
      <c r="U345" s="5"/>
      <c r="V345" s="5"/>
      <c r="W345" s="5">
        <v>20.614520999999996</v>
      </c>
      <c r="X345" s="5">
        <v>1</v>
      </c>
      <c r="Y345" s="5">
        <v>20.614520999999996</v>
      </c>
      <c r="Z345" s="5">
        <v>20.614520999999996</v>
      </c>
      <c r="AA345" s="5">
        <v>1</v>
      </c>
      <c r="AB345" s="5">
        <v>20.614520999999996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209</v>
      </c>
      <c r="F346" s="5">
        <f>ROUND(Source!W322,O346)</f>
        <v>416.66</v>
      </c>
      <c r="G346" s="5" t="s">
        <v>109</v>
      </c>
      <c r="H346" s="5" t="s">
        <v>110</v>
      </c>
      <c r="I346" s="5"/>
      <c r="J346" s="5"/>
      <c r="K346" s="5">
        <v>209</v>
      </c>
      <c r="L346" s="5">
        <v>23</v>
      </c>
      <c r="M346" s="5">
        <v>3</v>
      </c>
      <c r="N346" s="5" t="s">
        <v>6</v>
      </c>
      <c r="O346" s="5">
        <v>2</v>
      </c>
      <c r="P346" s="5">
        <f>ROUND(Source!DO322,O346)</f>
        <v>416.66</v>
      </c>
      <c r="Q346" s="5"/>
      <c r="R346" s="5"/>
      <c r="S346" s="5"/>
      <c r="T346" s="5"/>
      <c r="U346" s="5"/>
      <c r="V346" s="5"/>
      <c r="W346" s="5">
        <v>416.66</v>
      </c>
      <c r="X346" s="5">
        <v>1</v>
      </c>
      <c r="Y346" s="5">
        <v>416.66</v>
      </c>
      <c r="Z346" s="5">
        <v>416.66</v>
      </c>
      <c r="AA346" s="5">
        <v>1</v>
      </c>
      <c r="AB346" s="5">
        <v>416.66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233</v>
      </c>
      <c r="F347" s="5">
        <f>ROUND(Source!BD322,O347)</f>
        <v>0</v>
      </c>
      <c r="G347" s="5" t="s">
        <v>111</v>
      </c>
      <c r="H347" s="5" t="s">
        <v>112</v>
      </c>
      <c r="I347" s="5"/>
      <c r="J347" s="5"/>
      <c r="K347" s="5">
        <v>233</v>
      </c>
      <c r="L347" s="5">
        <v>24</v>
      </c>
      <c r="M347" s="5">
        <v>3</v>
      </c>
      <c r="N347" s="5" t="s">
        <v>6</v>
      </c>
      <c r="O347" s="5">
        <v>2</v>
      </c>
      <c r="P347" s="5">
        <f>ROUND(Source!EV322,O347)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210</v>
      </c>
      <c r="F348" s="5">
        <f>ROUND(Source!X322,O348)</f>
        <v>1802.68</v>
      </c>
      <c r="G348" s="5" t="s">
        <v>113</v>
      </c>
      <c r="H348" s="5" t="s">
        <v>114</v>
      </c>
      <c r="I348" s="5"/>
      <c r="J348" s="5"/>
      <c r="K348" s="5">
        <v>210</v>
      </c>
      <c r="L348" s="5">
        <v>25</v>
      </c>
      <c r="M348" s="5">
        <v>3</v>
      </c>
      <c r="N348" s="5" t="s">
        <v>6</v>
      </c>
      <c r="O348" s="5">
        <v>2</v>
      </c>
      <c r="P348" s="5">
        <f>ROUND(Source!DP322,O348)</f>
        <v>62301.36</v>
      </c>
      <c r="Q348" s="5"/>
      <c r="R348" s="5"/>
      <c r="S348" s="5"/>
      <c r="T348" s="5"/>
      <c r="U348" s="5"/>
      <c r="V348" s="5"/>
      <c r="W348" s="5">
        <v>1802.68</v>
      </c>
      <c r="X348" s="5">
        <v>1</v>
      </c>
      <c r="Y348" s="5">
        <v>1802.68</v>
      </c>
      <c r="Z348" s="5">
        <v>62301.36</v>
      </c>
      <c r="AA348" s="5">
        <v>1</v>
      </c>
      <c r="AB348" s="5">
        <v>62301.36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211</v>
      </c>
      <c r="F349" s="5">
        <f>ROUND(Source!Y322,O349)</f>
        <v>957.18</v>
      </c>
      <c r="G349" s="5" t="s">
        <v>115</v>
      </c>
      <c r="H349" s="5" t="s">
        <v>116</v>
      </c>
      <c r="I349" s="5"/>
      <c r="J349" s="5"/>
      <c r="K349" s="5">
        <v>211</v>
      </c>
      <c r="L349" s="5">
        <v>26</v>
      </c>
      <c r="M349" s="5">
        <v>3</v>
      </c>
      <c r="N349" s="5" t="s">
        <v>6</v>
      </c>
      <c r="O349" s="5">
        <v>2</v>
      </c>
      <c r="P349" s="5">
        <f>ROUND(Source!DQ322,O349)</f>
        <v>33080.949999999997</v>
      </c>
      <c r="Q349" s="5"/>
      <c r="R349" s="5"/>
      <c r="S349" s="5"/>
      <c r="T349" s="5"/>
      <c r="U349" s="5"/>
      <c r="V349" s="5"/>
      <c r="W349" s="5">
        <v>957.18</v>
      </c>
      <c r="X349" s="5">
        <v>1</v>
      </c>
      <c r="Y349" s="5">
        <v>957.18</v>
      </c>
      <c r="Z349" s="5">
        <v>33080.949999999997</v>
      </c>
      <c r="AA349" s="5">
        <v>1</v>
      </c>
      <c r="AB349" s="5">
        <v>33080.949999999997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224</v>
      </c>
      <c r="F350" s="5">
        <f>ROUND(Source!AR322,O350)</f>
        <v>751944.81</v>
      </c>
      <c r="G350" s="5" t="s">
        <v>117</v>
      </c>
      <c r="H350" s="5" t="s">
        <v>118</v>
      </c>
      <c r="I350" s="5"/>
      <c r="J350" s="5"/>
      <c r="K350" s="5">
        <v>224</v>
      </c>
      <c r="L350" s="5">
        <v>27</v>
      </c>
      <c r="M350" s="5">
        <v>3</v>
      </c>
      <c r="N350" s="5" t="s">
        <v>6</v>
      </c>
      <c r="O350" s="5">
        <v>2</v>
      </c>
      <c r="P350" s="5">
        <f>ROUND(Source!EJ322,O350)</f>
        <v>4531417.29</v>
      </c>
      <c r="Q350" s="5"/>
      <c r="R350" s="5"/>
      <c r="S350" s="5"/>
      <c r="T350" s="5"/>
      <c r="U350" s="5"/>
      <c r="V350" s="5"/>
      <c r="W350" s="5">
        <v>751944.81</v>
      </c>
      <c r="X350" s="5">
        <v>1</v>
      </c>
      <c r="Y350" s="5">
        <v>751944.81</v>
      </c>
      <c r="Z350" s="5">
        <v>4531417.29</v>
      </c>
      <c r="AA350" s="5">
        <v>1</v>
      </c>
      <c r="AB350" s="5">
        <v>4531417.29</v>
      </c>
    </row>
    <row r="352" spans="1:206" x14ac:dyDescent="0.2">
      <c r="A352" s="3">
        <v>51</v>
      </c>
      <c r="B352" s="3">
        <f>B12</f>
        <v>406</v>
      </c>
      <c r="C352" s="3">
        <f>A12</f>
        <v>1</v>
      </c>
      <c r="D352" s="3">
        <f>ROW(A12)</f>
        <v>12</v>
      </c>
      <c r="E352" s="3"/>
      <c r="F352" s="3" t="str">
        <f>IF(F12&lt;&gt;"",F12,"")</f>
        <v>Новый объект</v>
      </c>
      <c r="G352" s="3" t="str">
        <f>IF(G12&lt;&gt;"",G12,"")</f>
        <v>Установка токоограничивающего реактора 10 кВ</v>
      </c>
      <c r="H352" s="3">
        <v>0</v>
      </c>
      <c r="I352" s="3"/>
      <c r="J352" s="3"/>
      <c r="K352" s="3"/>
      <c r="L352" s="3"/>
      <c r="M352" s="3"/>
      <c r="N352" s="3"/>
      <c r="O352" s="3">
        <f t="shared" ref="O352:T352" si="278">ROUND(O322,2)</f>
        <v>749184.95</v>
      </c>
      <c r="P352" s="3">
        <f t="shared" si="278"/>
        <v>743913.8</v>
      </c>
      <c r="Q352" s="3">
        <f t="shared" si="278"/>
        <v>3626.29</v>
      </c>
      <c r="R352" s="3">
        <f t="shared" si="278"/>
        <v>275.5</v>
      </c>
      <c r="S352" s="3">
        <f t="shared" si="278"/>
        <v>1644.86</v>
      </c>
      <c r="T352" s="3">
        <f t="shared" si="278"/>
        <v>0</v>
      </c>
      <c r="U352" s="3">
        <f>U322</f>
        <v>166.64411100000001</v>
      </c>
      <c r="V352" s="3">
        <f>V322</f>
        <v>20.614520999999996</v>
      </c>
      <c r="W352" s="3">
        <f>ROUND(W322,2)</f>
        <v>416.66</v>
      </c>
      <c r="X352" s="3">
        <f>ROUND(X322,2)</f>
        <v>1802.68</v>
      </c>
      <c r="Y352" s="3">
        <f>ROUND(Y322,2)</f>
        <v>957.18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>
        <f t="shared" ref="AO352:BD352" si="279">ROUND(AO322,2)</f>
        <v>0</v>
      </c>
      <c r="AP352" s="3">
        <f t="shared" si="279"/>
        <v>734447.07</v>
      </c>
      <c r="AQ352" s="3">
        <f t="shared" si="279"/>
        <v>0</v>
      </c>
      <c r="AR352" s="3">
        <f t="shared" si="279"/>
        <v>751944.81</v>
      </c>
      <c r="AS352" s="3">
        <f t="shared" si="279"/>
        <v>8170.93</v>
      </c>
      <c r="AT352" s="3">
        <f t="shared" si="279"/>
        <v>8573.15</v>
      </c>
      <c r="AU352" s="3">
        <f t="shared" si="279"/>
        <v>753.66</v>
      </c>
      <c r="AV352" s="3">
        <f t="shared" si="279"/>
        <v>743913.8</v>
      </c>
      <c r="AW352" s="3">
        <f t="shared" si="279"/>
        <v>9466.73</v>
      </c>
      <c r="AX352" s="3">
        <f t="shared" si="279"/>
        <v>0</v>
      </c>
      <c r="AY352" s="3">
        <f t="shared" si="279"/>
        <v>9466.73</v>
      </c>
      <c r="AZ352" s="3">
        <f t="shared" si="279"/>
        <v>734447.07</v>
      </c>
      <c r="BA352" s="3">
        <f t="shared" si="279"/>
        <v>0</v>
      </c>
      <c r="BB352" s="3">
        <f t="shared" si="279"/>
        <v>0</v>
      </c>
      <c r="BC352" s="3">
        <f t="shared" si="279"/>
        <v>0</v>
      </c>
      <c r="BD352" s="3">
        <f t="shared" si="279"/>
        <v>0</v>
      </c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4">
        <f t="shared" ref="DG352:DL352" si="280">ROUND(DG322,2)</f>
        <v>4436034.9800000004</v>
      </c>
      <c r="DH352" s="4">
        <f t="shared" si="280"/>
        <v>4339041.88</v>
      </c>
      <c r="DI352" s="4">
        <f t="shared" si="280"/>
        <v>40146.28</v>
      </c>
      <c r="DJ352" s="4">
        <f t="shared" si="280"/>
        <v>9521.5</v>
      </c>
      <c r="DK352" s="4">
        <f t="shared" si="280"/>
        <v>56846.82</v>
      </c>
      <c r="DL352" s="4">
        <f t="shared" si="280"/>
        <v>0</v>
      </c>
      <c r="DM352" s="4">
        <f>DM322</f>
        <v>166.64411100000001</v>
      </c>
      <c r="DN352" s="4">
        <f>DN322</f>
        <v>20.614520999999996</v>
      </c>
      <c r="DO352" s="4">
        <f>ROUND(DO322,2)</f>
        <v>416.66</v>
      </c>
      <c r="DP352" s="4">
        <f>ROUND(DP322,2)</f>
        <v>62301.36</v>
      </c>
      <c r="DQ352" s="4">
        <f>ROUND(DQ322,2)</f>
        <v>33080.949999999997</v>
      </c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>
        <f t="shared" ref="EG352:EV352" si="281">ROUND(EG322,2)</f>
        <v>0</v>
      </c>
      <c r="EH352" s="4">
        <f t="shared" si="281"/>
        <v>4267137.4800000004</v>
      </c>
      <c r="EI352" s="4">
        <f t="shared" si="281"/>
        <v>0</v>
      </c>
      <c r="EJ352" s="4">
        <f t="shared" si="281"/>
        <v>4531417.29</v>
      </c>
      <c r="EK352" s="4">
        <f t="shared" si="281"/>
        <v>84173.26</v>
      </c>
      <c r="EL352" s="4">
        <f t="shared" si="281"/>
        <v>154059.76999999999</v>
      </c>
      <c r="EM352" s="4">
        <f t="shared" si="281"/>
        <v>26046.78</v>
      </c>
      <c r="EN352" s="4">
        <f t="shared" si="281"/>
        <v>4339041.88</v>
      </c>
      <c r="EO352" s="4">
        <f t="shared" si="281"/>
        <v>71904.399999999994</v>
      </c>
      <c r="EP352" s="4">
        <f t="shared" si="281"/>
        <v>0</v>
      </c>
      <c r="EQ352" s="4">
        <f t="shared" si="281"/>
        <v>71904.399999999994</v>
      </c>
      <c r="ER352" s="4">
        <f t="shared" si="281"/>
        <v>4267137.4800000004</v>
      </c>
      <c r="ES352" s="4">
        <f t="shared" si="281"/>
        <v>0</v>
      </c>
      <c r="ET352" s="4">
        <f t="shared" si="281"/>
        <v>0</v>
      </c>
      <c r="EU352" s="4">
        <f t="shared" si="281"/>
        <v>0</v>
      </c>
      <c r="EV352" s="4">
        <f t="shared" si="281"/>
        <v>0</v>
      </c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201</v>
      </c>
      <c r="F354" s="5">
        <f>ROUND(Source!O352,O354)</f>
        <v>749184.95</v>
      </c>
      <c r="G354" s="5" t="s">
        <v>65</v>
      </c>
      <c r="H354" s="5" t="s">
        <v>66</v>
      </c>
      <c r="I354" s="5"/>
      <c r="J354" s="5"/>
      <c r="K354" s="5">
        <v>201</v>
      </c>
      <c r="L354" s="5">
        <v>1</v>
      </c>
      <c r="M354" s="5">
        <v>3</v>
      </c>
      <c r="N354" s="5" t="s">
        <v>6</v>
      </c>
      <c r="O354" s="5">
        <v>2</v>
      </c>
      <c r="P354" s="5">
        <f>ROUND(Source!DG352,O354)</f>
        <v>4436034.9800000004</v>
      </c>
      <c r="Q354" s="5"/>
      <c r="R354" s="5"/>
      <c r="S354" s="5"/>
      <c r="T354" s="5"/>
      <c r="U354" s="5"/>
      <c r="V354" s="5"/>
      <c r="W354" s="5">
        <v>749184.95</v>
      </c>
      <c r="X354" s="5">
        <v>1</v>
      </c>
      <c r="Y354" s="5">
        <v>749184.95</v>
      </c>
      <c r="Z354" s="5">
        <v>4436034.9800000004</v>
      </c>
      <c r="AA354" s="5">
        <v>1</v>
      </c>
      <c r="AB354" s="5">
        <v>4436034.9800000004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202</v>
      </c>
      <c r="F355" s="5">
        <f>ROUND(Source!P352,O355)</f>
        <v>743913.8</v>
      </c>
      <c r="G355" s="5" t="s">
        <v>67</v>
      </c>
      <c r="H355" s="5" t="s">
        <v>68</v>
      </c>
      <c r="I355" s="5"/>
      <c r="J355" s="5"/>
      <c r="K355" s="5">
        <v>202</v>
      </c>
      <c r="L355" s="5">
        <v>2</v>
      </c>
      <c r="M355" s="5">
        <v>3</v>
      </c>
      <c r="N355" s="5" t="s">
        <v>6</v>
      </c>
      <c r="O355" s="5">
        <v>2</v>
      </c>
      <c r="P355" s="5">
        <f>ROUND(Source!DH352,O355)</f>
        <v>4339041.88</v>
      </c>
      <c r="Q355" s="5"/>
      <c r="R355" s="5"/>
      <c r="S355" s="5"/>
      <c r="T355" s="5"/>
      <c r="U355" s="5"/>
      <c r="V355" s="5"/>
      <c r="W355" s="5">
        <v>743913.8</v>
      </c>
      <c r="X355" s="5">
        <v>1</v>
      </c>
      <c r="Y355" s="5">
        <v>743913.8</v>
      </c>
      <c r="Z355" s="5">
        <v>4339041.88</v>
      </c>
      <c r="AA355" s="5">
        <v>1</v>
      </c>
      <c r="AB355" s="5">
        <v>4339041.88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222</v>
      </c>
      <c r="F356" s="5">
        <f>ROUND(Source!AO352,O356)</f>
        <v>0</v>
      </c>
      <c r="G356" s="5" t="s">
        <v>69</v>
      </c>
      <c r="H356" s="5" t="s">
        <v>70</v>
      </c>
      <c r="I356" s="5"/>
      <c r="J356" s="5"/>
      <c r="K356" s="5">
        <v>222</v>
      </c>
      <c r="L356" s="5">
        <v>3</v>
      </c>
      <c r="M356" s="5">
        <v>3</v>
      </c>
      <c r="N356" s="5" t="s">
        <v>6</v>
      </c>
      <c r="O356" s="5">
        <v>2</v>
      </c>
      <c r="P356" s="5">
        <f>ROUND(Source!EG352,O356)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225</v>
      </c>
      <c r="F357" s="5">
        <f>ROUND(Source!AV352,O357)</f>
        <v>743913.8</v>
      </c>
      <c r="G357" s="5" t="s">
        <v>71</v>
      </c>
      <c r="H357" s="5" t="s">
        <v>72</v>
      </c>
      <c r="I357" s="5"/>
      <c r="J357" s="5"/>
      <c r="K357" s="5">
        <v>225</v>
      </c>
      <c r="L357" s="5">
        <v>4</v>
      </c>
      <c r="M357" s="5">
        <v>3</v>
      </c>
      <c r="N357" s="5" t="s">
        <v>6</v>
      </c>
      <c r="O357" s="5">
        <v>2</v>
      </c>
      <c r="P357" s="5">
        <f>ROUND(Source!EN352,O357)</f>
        <v>4339041.88</v>
      </c>
      <c r="Q357" s="5"/>
      <c r="R357" s="5"/>
      <c r="S357" s="5"/>
      <c r="T357" s="5"/>
      <c r="U357" s="5"/>
      <c r="V357" s="5"/>
      <c r="W357" s="5">
        <v>743913.8</v>
      </c>
      <c r="X357" s="5">
        <v>1</v>
      </c>
      <c r="Y357" s="5">
        <v>743913.8</v>
      </c>
      <c r="Z357" s="5">
        <v>4339041.88</v>
      </c>
      <c r="AA357" s="5">
        <v>1</v>
      </c>
      <c r="AB357" s="5">
        <v>4339041.88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226</v>
      </c>
      <c r="F358" s="5">
        <f>ROUND(Source!AW352,O358)</f>
        <v>9466.73</v>
      </c>
      <c r="G358" s="5" t="s">
        <v>73</v>
      </c>
      <c r="H358" s="5" t="s">
        <v>74</v>
      </c>
      <c r="I358" s="5"/>
      <c r="J358" s="5"/>
      <c r="K358" s="5">
        <v>226</v>
      </c>
      <c r="L358" s="5">
        <v>5</v>
      </c>
      <c r="M358" s="5">
        <v>3</v>
      </c>
      <c r="N358" s="5" t="s">
        <v>6</v>
      </c>
      <c r="O358" s="5">
        <v>2</v>
      </c>
      <c r="P358" s="5">
        <f>ROUND(Source!EO352,O358)</f>
        <v>71904.399999999994</v>
      </c>
      <c r="Q358" s="5"/>
      <c r="R358" s="5"/>
      <c r="S358" s="5"/>
      <c r="T358" s="5"/>
      <c r="U358" s="5"/>
      <c r="V358" s="5"/>
      <c r="W358" s="5">
        <v>9466.73</v>
      </c>
      <c r="X358" s="5">
        <v>1</v>
      </c>
      <c r="Y358" s="5">
        <v>9466.73</v>
      </c>
      <c r="Z358" s="5">
        <v>71904.399999999994</v>
      </c>
      <c r="AA358" s="5">
        <v>1</v>
      </c>
      <c r="AB358" s="5">
        <v>71904.399999999994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227</v>
      </c>
      <c r="F359" s="5">
        <f>ROUND(Source!AX352,O359)</f>
        <v>0</v>
      </c>
      <c r="G359" s="5" t="s">
        <v>75</v>
      </c>
      <c r="H359" s="5" t="s">
        <v>76</v>
      </c>
      <c r="I359" s="5"/>
      <c r="J359" s="5"/>
      <c r="K359" s="5">
        <v>227</v>
      </c>
      <c r="L359" s="5">
        <v>6</v>
      </c>
      <c r="M359" s="5">
        <v>3</v>
      </c>
      <c r="N359" s="5" t="s">
        <v>6</v>
      </c>
      <c r="O359" s="5">
        <v>2</v>
      </c>
      <c r="P359" s="5">
        <f>ROUND(Source!EP352,O359)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228</v>
      </c>
      <c r="F360" s="5">
        <f>ROUND(Source!AY352,O360)</f>
        <v>9466.73</v>
      </c>
      <c r="G360" s="5" t="s">
        <v>77</v>
      </c>
      <c r="H360" s="5" t="s">
        <v>78</v>
      </c>
      <c r="I360" s="5"/>
      <c r="J360" s="5"/>
      <c r="K360" s="5">
        <v>228</v>
      </c>
      <c r="L360" s="5">
        <v>7</v>
      </c>
      <c r="M360" s="5">
        <v>3</v>
      </c>
      <c r="N360" s="5" t="s">
        <v>6</v>
      </c>
      <c r="O360" s="5">
        <v>2</v>
      </c>
      <c r="P360" s="5">
        <f>ROUND(Source!EQ352,O360)</f>
        <v>71904.399999999994</v>
      </c>
      <c r="Q360" s="5"/>
      <c r="R360" s="5"/>
      <c r="S360" s="5"/>
      <c r="T360" s="5"/>
      <c r="U360" s="5"/>
      <c r="V360" s="5"/>
      <c r="W360" s="5">
        <v>9466.73</v>
      </c>
      <c r="X360" s="5">
        <v>1</v>
      </c>
      <c r="Y360" s="5">
        <v>9466.73</v>
      </c>
      <c r="Z360" s="5">
        <v>71904.399999999994</v>
      </c>
      <c r="AA360" s="5">
        <v>1</v>
      </c>
      <c r="AB360" s="5">
        <v>71904.399999999994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216</v>
      </c>
      <c r="F361" s="5">
        <f>ROUND(Source!AP352,O361)</f>
        <v>734447.07</v>
      </c>
      <c r="G361" s="5" t="s">
        <v>79</v>
      </c>
      <c r="H361" s="5" t="s">
        <v>80</v>
      </c>
      <c r="I361" s="5"/>
      <c r="J361" s="5"/>
      <c r="K361" s="5">
        <v>216</v>
      </c>
      <c r="L361" s="5">
        <v>8</v>
      </c>
      <c r="M361" s="5">
        <v>3</v>
      </c>
      <c r="N361" s="5" t="s">
        <v>6</v>
      </c>
      <c r="O361" s="5">
        <v>2</v>
      </c>
      <c r="P361" s="5">
        <f>ROUND(Source!EH352,O361)</f>
        <v>4267137.4800000004</v>
      </c>
      <c r="Q361" s="5"/>
      <c r="R361" s="5"/>
      <c r="S361" s="5"/>
      <c r="T361" s="5"/>
      <c r="U361" s="5"/>
      <c r="V361" s="5"/>
      <c r="W361" s="5">
        <v>734447.07</v>
      </c>
      <c r="X361" s="5">
        <v>1</v>
      </c>
      <c r="Y361" s="5">
        <v>734447.07</v>
      </c>
      <c r="Z361" s="5">
        <v>4267137.4800000004</v>
      </c>
      <c r="AA361" s="5">
        <v>1</v>
      </c>
      <c r="AB361" s="5">
        <v>4267137.4800000004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223</v>
      </c>
      <c r="F362" s="5">
        <f>ROUND(Source!AQ352,O362)</f>
        <v>0</v>
      </c>
      <c r="G362" s="5" t="s">
        <v>81</v>
      </c>
      <c r="H362" s="5" t="s">
        <v>82</v>
      </c>
      <c r="I362" s="5"/>
      <c r="J362" s="5"/>
      <c r="K362" s="5">
        <v>223</v>
      </c>
      <c r="L362" s="5">
        <v>9</v>
      </c>
      <c r="M362" s="5">
        <v>3</v>
      </c>
      <c r="N362" s="5" t="s">
        <v>6</v>
      </c>
      <c r="O362" s="5">
        <v>2</v>
      </c>
      <c r="P362" s="5">
        <f>ROUND(Source!EI352,O362)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229</v>
      </c>
      <c r="F363" s="5">
        <f>ROUND(Source!AZ352,O363)</f>
        <v>734447.07</v>
      </c>
      <c r="G363" s="5" t="s">
        <v>83</v>
      </c>
      <c r="H363" s="5" t="s">
        <v>84</v>
      </c>
      <c r="I363" s="5"/>
      <c r="J363" s="5"/>
      <c r="K363" s="5">
        <v>229</v>
      </c>
      <c r="L363" s="5">
        <v>10</v>
      </c>
      <c r="M363" s="5">
        <v>3</v>
      </c>
      <c r="N363" s="5" t="s">
        <v>6</v>
      </c>
      <c r="O363" s="5">
        <v>2</v>
      </c>
      <c r="P363" s="5">
        <f>ROUND(Source!ER352,O363)</f>
        <v>4267137.4800000004</v>
      </c>
      <c r="Q363" s="5"/>
      <c r="R363" s="5"/>
      <c r="S363" s="5"/>
      <c r="T363" s="5"/>
      <c r="U363" s="5"/>
      <c r="V363" s="5"/>
      <c r="W363" s="5">
        <v>734447.07</v>
      </c>
      <c r="X363" s="5">
        <v>1</v>
      </c>
      <c r="Y363" s="5">
        <v>734447.07</v>
      </c>
      <c r="Z363" s="5">
        <v>4267137.4800000004</v>
      </c>
      <c r="AA363" s="5">
        <v>1</v>
      </c>
      <c r="AB363" s="5">
        <v>4267137.4800000004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203</v>
      </c>
      <c r="F364" s="5">
        <f>ROUND(Source!Q352,O364)</f>
        <v>3626.29</v>
      </c>
      <c r="G364" s="5" t="s">
        <v>85</v>
      </c>
      <c r="H364" s="5" t="s">
        <v>86</v>
      </c>
      <c r="I364" s="5"/>
      <c r="J364" s="5"/>
      <c r="K364" s="5">
        <v>203</v>
      </c>
      <c r="L364" s="5">
        <v>11</v>
      </c>
      <c r="M364" s="5">
        <v>3</v>
      </c>
      <c r="N364" s="5" t="s">
        <v>6</v>
      </c>
      <c r="O364" s="5">
        <v>2</v>
      </c>
      <c r="P364" s="5">
        <f>ROUND(Source!DI352,O364)</f>
        <v>40146.28</v>
      </c>
      <c r="Q364" s="5"/>
      <c r="R364" s="5"/>
      <c r="S364" s="5"/>
      <c r="T364" s="5"/>
      <c r="U364" s="5"/>
      <c r="V364" s="5"/>
      <c r="W364" s="5">
        <v>3626.29</v>
      </c>
      <c r="X364" s="5">
        <v>1</v>
      </c>
      <c r="Y364" s="5">
        <v>3626.29</v>
      </c>
      <c r="Z364" s="5">
        <v>40146.28</v>
      </c>
      <c r="AA364" s="5">
        <v>1</v>
      </c>
      <c r="AB364" s="5">
        <v>40146.28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231</v>
      </c>
      <c r="F365" s="5">
        <f>ROUND(Source!BB352,O365)</f>
        <v>0</v>
      </c>
      <c r="G365" s="5" t="s">
        <v>87</v>
      </c>
      <c r="H365" s="5" t="s">
        <v>88</v>
      </c>
      <c r="I365" s="5"/>
      <c r="J365" s="5"/>
      <c r="K365" s="5">
        <v>231</v>
      </c>
      <c r="L365" s="5">
        <v>12</v>
      </c>
      <c r="M365" s="5">
        <v>3</v>
      </c>
      <c r="N365" s="5" t="s">
        <v>6</v>
      </c>
      <c r="O365" s="5">
        <v>2</v>
      </c>
      <c r="P365" s="5">
        <f>ROUND(Source!ET352,O365)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204</v>
      </c>
      <c r="F366" s="5">
        <f>ROUND(Source!R352,O366)</f>
        <v>275.5</v>
      </c>
      <c r="G366" s="5" t="s">
        <v>89</v>
      </c>
      <c r="H366" s="5" t="s">
        <v>90</v>
      </c>
      <c r="I366" s="5"/>
      <c r="J366" s="5"/>
      <c r="K366" s="5">
        <v>204</v>
      </c>
      <c r="L366" s="5">
        <v>13</v>
      </c>
      <c r="M366" s="5">
        <v>3</v>
      </c>
      <c r="N366" s="5" t="s">
        <v>6</v>
      </c>
      <c r="O366" s="5">
        <v>2</v>
      </c>
      <c r="P366" s="5">
        <f>ROUND(Source!DJ352,O366)</f>
        <v>9521.5</v>
      </c>
      <c r="Q366" s="5"/>
      <c r="R366" s="5"/>
      <c r="S366" s="5"/>
      <c r="T366" s="5"/>
      <c r="U366" s="5"/>
      <c r="V366" s="5"/>
      <c r="W366" s="5">
        <v>275.5</v>
      </c>
      <c r="X366" s="5">
        <v>1</v>
      </c>
      <c r="Y366" s="5">
        <v>275.5</v>
      </c>
      <c r="Z366" s="5">
        <v>9521.5</v>
      </c>
      <c r="AA366" s="5">
        <v>1</v>
      </c>
      <c r="AB366" s="5">
        <v>9521.5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205</v>
      </c>
      <c r="F367" s="5">
        <f>ROUND(Source!S352,O367)</f>
        <v>1644.86</v>
      </c>
      <c r="G367" s="5" t="s">
        <v>91</v>
      </c>
      <c r="H367" s="5" t="s">
        <v>92</v>
      </c>
      <c r="I367" s="5"/>
      <c r="J367" s="5"/>
      <c r="K367" s="5">
        <v>205</v>
      </c>
      <c r="L367" s="5">
        <v>14</v>
      </c>
      <c r="M367" s="5">
        <v>3</v>
      </c>
      <c r="N367" s="5" t="s">
        <v>6</v>
      </c>
      <c r="O367" s="5">
        <v>2</v>
      </c>
      <c r="P367" s="5">
        <f>ROUND(Source!DK352,O367)</f>
        <v>56846.82</v>
      </c>
      <c r="Q367" s="5"/>
      <c r="R367" s="5"/>
      <c r="S367" s="5"/>
      <c r="T367" s="5"/>
      <c r="U367" s="5"/>
      <c r="V367" s="5"/>
      <c r="W367" s="5">
        <v>1644.86</v>
      </c>
      <c r="X367" s="5">
        <v>1</v>
      </c>
      <c r="Y367" s="5">
        <v>1644.86</v>
      </c>
      <c r="Z367" s="5">
        <v>56846.82</v>
      </c>
      <c r="AA367" s="5">
        <v>1</v>
      </c>
      <c r="AB367" s="5">
        <v>56846.82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232</v>
      </c>
      <c r="F368" s="5">
        <f>ROUND(Source!BC352,O368)</f>
        <v>0</v>
      </c>
      <c r="G368" s="5" t="s">
        <v>93</v>
      </c>
      <c r="H368" s="5" t="s">
        <v>94</v>
      </c>
      <c r="I368" s="5"/>
      <c r="J368" s="5"/>
      <c r="K368" s="5">
        <v>232</v>
      </c>
      <c r="L368" s="5">
        <v>15</v>
      </c>
      <c r="M368" s="5">
        <v>3</v>
      </c>
      <c r="N368" s="5" t="s">
        <v>6</v>
      </c>
      <c r="O368" s="5">
        <v>2</v>
      </c>
      <c r="P368" s="5">
        <f>ROUND(Source!EU352,O368)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214</v>
      </c>
      <c r="F369" s="5">
        <f>ROUND(Source!AS352,O369)</f>
        <v>8170.93</v>
      </c>
      <c r="G369" s="5" t="s">
        <v>95</v>
      </c>
      <c r="H369" s="5" t="s">
        <v>96</v>
      </c>
      <c r="I369" s="5"/>
      <c r="J369" s="5"/>
      <c r="K369" s="5">
        <v>214</v>
      </c>
      <c r="L369" s="5">
        <v>16</v>
      </c>
      <c r="M369" s="5">
        <v>3</v>
      </c>
      <c r="N369" s="5" t="s">
        <v>6</v>
      </c>
      <c r="O369" s="5">
        <v>2</v>
      </c>
      <c r="P369" s="5">
        <f>ROUND(Source!EK352,O369)</f>
        <v>84173.26</v>
      </c>
      <c r="Q369" s="5"/>
      <c r="R369" s="5"/>
      <c r="S369" s="5"/>
      <c r="T369" s="5"/>
      <c r="U369" s="5"/>
      <c r="V369" s="5"/>
      <c r="W369" s="5">
        <v>8170.93</v>
      </c>
      <c r="X369" s="5">
        <v>1</v>
      </c>
      <c r="Y369" s="5">
        <v>8170.93</v>
      </c>
      <c r="Z369" s="5">
        <v>84173.26</v>
      </c>
      <c r="AA369" s="5">
        <v>1</v>
      </c>
      <c r="AB369" s="5">
        <v>84173.26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215</v>
      </c>
      <c r="F370" s="5">
        <f>ROUND(Source!AT352,O370)</f>
        <v>8573.15</v>
      </c>
      <c r="G370" s="5" t="s">
        <v>97</v>
      </c>
      <c r="H370" s="5" t="s">
        <v>98</v>
      </c>
      <c r="I370" s="5"/>
      <c r="J370" s="5"/>
      <c r="K370" s="5">
        <v>215</v>
      </c>
      <c r="L370" s="5">
        <v>17</v>
      </c>
      <c r="M370" s="5">
        <v>3</v>
      </c>
      <c r="N370" s="5" t="s">
        <v>6</v>
      </c>
      <c r="O370" s="5">
        <v>2</v>
      </c>
      <c r="P370" s="5">
        <f>ROUND(Source!EL352,O370)</f>
        <v>154059.76999999999</v>
      </c>
      <c r="Q370" s="5"/>
      <c r="R370" s="5"/>
      <c r="S370" s="5"/>
      <c r="T370" s="5"/>
      <c r="U370" s="5"/>
      <c r="V370" s="5"/>
      <c r="W370" s="5">
        <v>8573.15</v>
      </c>
      <c r="X370" s="5">
        <v>1</v>
      </c>
      <c r="Y370" s="5">
        <v>8573.15</v>
      </c>
      <c r="Z370" s="5">
        <v>154059.76999999999</v>
      </c>
      <c r="AA370" s="5">
        <v>1</v>
      </c>
      <c r="AB370" s="5">
        <v>154059.76999999999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217</v>
      </c>
      <c r="F371" s="5">
        <f>ROUND(Source!AU352,O371)</f>
        <v>753.66</v>
      </c>
      <c r="G371" s="5" t="s">
        <v>99</v>
      </c>
      <c r="H371" s="5" t="s">
        <v>100</v>
      </c>
      <c r="I371" s="5"/>
      <c r="J371" s="5"/>
      <c r="K371" s="5">
        <v>217</v>
      </c>
      <c r="L371" s="5">
        <v>18</v>
      </c>
      <c r="M371" s="5">
        <v>3</v>
      </c>
      <c r="N371" s="5" t="s">
        <v>6</v>
      </c>
      <c r="O371" s="5">
        <v>2</v>
      </c>
      <c r="P371" s="5">
        <f>ROUND(Source!EM352,O371)</f>
        <v>26046.78</v>
      </c>
      <c r="Q371" s="5"/>
      <c r="R371" s="5"/>
      <c r="S371" s="5"/>
      <c r="T371" s="5"/>
      <c r="U371" s="5"/>
      <c r="V371" s="5"/>
      <c r="W371" s="5">
        <v>753.66</v>
      </c>
      <c r="X371" s="5">
        <v>1</v>
      </c>
      <c r="Y371" s="5">
        <v>753.66</v>
      </c>
      <c r="Z371" s="5">
        <v>26046.78</v>
      </c>
      <c r="AA371" s="5">
        <v>1</v>
      </c>
      <c r="AB371" s="5">
        <v>26046.78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230</v>
      </c>
      <c r="F372" s="5">
        <f>ROUND(Source!BA352,O372)</f>
        <v>0</v>
      </c>
      <c r="G372" s="5" t="s">
        <v>101</v>
      </c>
      <c r="H372" s="5" t="s">
        <v>102</v>
      </c>
      <c r="I372" s="5"/>
      <c r="J372" s="5"/>
      <c r="K372" s="5">
        <v>230</v>
      </c>
      <c r="L372" s="5">
        <v>19</v>
      </c>
      <c r="M372" s="5">
        <v>3</v>
      </c>
      <c r="N372" s="5" t="s">
        <v>6</v>
      </c>
      <c r="O372" s="5">
        <v>2</v>
      </c>
      <c r="P372" s="5">
        <f>ROUND(Source!ES352,O372)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206</v>
      </c>
      <c r="F373" s="5">
        <f>ROUND(Source!T352,O373)</f>
        <v>0</v>
      </c>
      <c r="G373" s="5" t="s">
        <v>103</v>
      </c>
      <c r="H373" s="5" t="s">
        <v>104</v>
      </c>
      <c r="I373" s="5"/>
      <c r="J373" s="5"/>
      <c r="K373" s="5">
        <v>206</v>
      </c>
      <c r="L373" s="5">
        <v>20</v>
      </c>
      <c r="M373" s="5">
        <v>3</v>
      </c>
      <c r="N373" s="5" t="s">
        <v>6</v>
      </c>
      <c r="O373" s="5">
        <v>2</v>
      </c>
      <c r="P373" s="5">
        <f>ROUND(Source!DL352,O373)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207</v>
      </c>
      <c r="F374" s="5">
        <f>Source!U352</f>
        <v>166.64411100000001</v>
      </c>
      <c r="G374" s="5" t="s">
        <v>105</v>
      </c>
      <c r="H374" s="5" t="s">
        <v>106</v>
      </c>
      <c r="I374" s="5"/>
      <c r="J374" s="5"/>
      <c r="K374" s="5">
        <v>207</v>
      </c>
      <c r="L374" s="5">
        <v>21</v>
      </c>
      <c r="M374" s="5">
        <v>3</v>
      </c>
      <c r="N374" s="5" t="s">
        <v>6</v>
      </c>
      <c r="O374" s="5">
        <v>-1</v>
      </c>
      <c r="P374" s="5">
        <f>Source!DM352</f>
        <v>166.64411100000001</v>
      </c>
      <c r="Q374" s="5"/>
      <c r="R374" s="5"/>
      <c r="S374" s="5"/>
      <c r="T374" s="5"/>
      <c r="U374" s="5"/>
      <c r="V374" s="5"/>
      <c r="W374" s="5">
        <v>166.64411099999998</v>
      </c>
      <c r="X374" s="5">
        <v>1</v>
      </c>
      <c r="Y374" s="5">
        <v>166.64411099999998</v>
      </c>
      <c r="Z374" s="5">
        <v>166.64411099999998</v>
      </c>
      <c r="AA374" s="5">
        <v>1</v>
      </c>
      <c r="AB374" s="5">
        <v>166.64411099999998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208</v>
      </c>
      <c r="F375" s="5">
        <f>Source!V352</f>
        <v>20.614520999999996</v>
      </c>
      <c r="G375" s="5" t="s">
        <v>107</v>
      </c>
      <c r="H375" s="5" t="s">
        <v>108</v>
      </c>
      <c r="I375" s="5"/>
      <c r="J375" s="5"/>
      <c r="K375" s="5">
        <v>208</v>
      </c>
      <c r="L375" s="5">
        <v>22</v>
      </c>
      <c r="M375" s="5">
        <v>3</v>
      </c>
      <c r="N375" s="5" t="s">
        <v>6</v>
      </c>
      <c r="O375" s="5">
        <v>-1</v>
      </c>
      <c r="P375" s="5">
        <f>Source!DN352</f>
        <v>20.614520999999996</v>
      </c>
      <c r="Q375" s="5"/>
      <c r="R375" s="5"/>
      <c r="S375" s="5"/>
      <c r="T375" s="5"/>
      <c r="U375" s="5"/>
      <c r="V375" s="5"/>
      <c r="W375" s="5">
        <v>20.614520999999996</v>
      </c>
      <c r="X375" s="5">
        <v>1</v>
      </c>
      <c r="Y375" s="5">
        <v>20.614520999999996</v>
      </c>
      <c r="Z375" s="5">
        <v>20.614520999999996</v>
      </c>
      <c r="AA375" s="5">
        <v>1</v>
      </c>
      <c r="AB375" s="5">
        <v>20.614520999999996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209</v>
      </c>
      <c r="F376" s="5">
        <f>ROUND(Source!W352,O376)</f>
        <v>416.66</v>
      </c>
      <c r="G376" s="5" t="s">
        <v>109</v>
      </c>
      <c r="H376" s="5" t="s">
        <v>110</v>
      </c>
      <c r="I376" s="5"/>
      <c r="J376" s="5"/>
      <c r="K376" s="5">
        <v>209</v>
      </c>
      <c r="L376" s="5">
        <v>23</v>
      </c>
      <c r="M376" s="5">
        <v>3</v>
      </c>
      <c r="N376" s="5" t="s">
        <v>6</v>
      </c>
      <c r="O376" s="5">
        <v>2</v>
      </c>
      <c r="P376" s="5">
        <f>ROUND(Source!DO352,O376)</f>
        <v>416.66</v>
      </c>
      <c r="Q376" s="5"/>
      <c r="R376" s="5"/>
      <c r="S376" s="5"/>
      <c r="T376" s="5"/>
      <c r="U376" s="5"/>
      <c r="V376" s="5"/>
      <c r="W376" s="5">
        <v>416.66</v>
      </c>
      <c r="X376" s="5">
        <v>1</v>
      </c>
      <c r="Y376" s="5">
        <v>416.66</v>
      </c>
      <c r="Z376" s="5">
        <v>416.66</v>
      </c>
      <c r="AA376" s="5">
        <v>1</v>
      </c>
      <c r="AB376" s="5">
        <v>416.66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233</v>
      </c>
      <c r="F377" s="5">
        <f>ROUND(Source!BD352,O377)</f>
        <v>0</v>
      </c>
      <c r="G377" s="5" t="s">
        <v>111</v>
      </c>
      <c r="H377" s="5" t="s">
        <v>112</v>
      </c>
      <c r="I377" s="5"/>
      <c r="J377" s="5"/>
      <c r="K377" s="5">
        <v>233</v>
      </c>
      <c r="L377" s="5">
        <v>24</v>
      </c>
      <c r="M377" s="5">
        <v>3</v>
      </c>
      <c r="N377" s="5" t="s">
        <v>6</v>
      </c>
      <c r="O377" s="5">
        <v>2</v>
      </c>
      <c r="P377" s="5">
        <f>ROUND(Source!EV352,O377)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210</v>
      </c>
      <c r="F378" s="5">
        <f>ROUND(Source!X352,O378)</f>
        <v>1802.68</v>
      </c>
      <c r="G378" s="5" t="s">
        <v>113</v>
      </c>
      <c r="H378" s="5" t="s">
        <v>114</v>
      </c>
      <c r="I378" s="5"/>
      <c r="J378" s="5"/>
      <c r="K378" s="5">
        <v>210</v>
      </c>
      <c r="L378" s="5">
        <v>25</v>
      </c>
      <c r="M378" s="5">
        <v>3</v>
      </c>
      <c r="N378" s="5" t="s">
        <v>6</v>
      </c>
      <c r="O378" s="5">
        <v>2</v>
      </c>
      <c r="P378" s="5">
        <f>ROUND(Source!DP352,O378)</f>
        <v>62301.36</v>
      </c>
      <c r="Q378" s="5"/>
      <c r="R378" s="5"/>
      <c r="S378" s="5"/>
      <c r="T378" s="5"/>
      <c r="U378" s="5"/>
      <c r="V378" s="5"/>
      <c r="W378" s="5">
        <v>1802.68</v>
      </c>
      <c r="X378" s="5">
        <v>1</v>
      </c>
      <c r="Y378" s="5">
        <v>1802.68</v>
      </c>
      <c r="Z378" s="5">
        <v>62301.36</v>
      </c>
      <c r="AA378" s="5">
        <v>1</v>
      </c>
      <c r="AB378" s="5">
        <v>62301.36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211</v>
      </c>
      <c r="F379" s="5">
        <f>ROUND(Source!Y352,O379)</f>
        <v>957.18</v>
      </c>
      <c r="G379" s="5" t="s">
        <v>115</v>
      </c>
      <c r="H379" s="5" t="s">
        <v>116</v>
      </c>
      <c r="I379" s="5"/>
      <c r="J379" s="5"/>
      <c r="K379" s="5">
        <v>211</v>
      </c>
      <c r="L379" s="5">
        <v>26</v>
      </c>
      <c r="M379" s="5">
        <v>3</v>
      </c>
      <c r="N379" s="5" t="s">
        <v>6</v>
      </c>
      <c r="O379" s="5">
        <v>2</v>
      </c>
      <c r="P379" s="5">
        <f>ROUND(Source!DQ352,O379)</f>
        <v>33080.949999999997</v>
      </c>
      <c r="Q379" s="5"/>
      <c r="R379" s="5"/>
      <c r="S379" s="5"/>
      <c r="T379" s="5"/>
      <c r="U379" s="5"/>
      <c r="V379" s="5"/>
      <c r="W379" s="5">
        <v>957.18</v>
      </c>
      <c r="X379" s="5">
        <v>1</v>
      </c>
      <c r="Y379" s="5">
        <v>957.18</v>
      </c>
      <c r="Z379" s="5">
        <v>33080.949999999997</v>
      </c>
      <c r="AA379" s="5">
        <v>1</v>
      </c>
      <c r="AB379" s="5">
        <v>33080.949999999997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224</v>
      </c>
      <c r="F380" s="5">
        <f>ROUND(Source!AR352,O380)</f>
        <v>751944.81</v>
      </c>
      <c r="G380" s="5" t="s">
        <v>117</v>
      </c>
      <c r="H380" s="5" t="s">
        <v>118</v>
      </c>
      <c r="I380" s="5"/>
      <c r="J380" s="5"/>
      <c r="K380" s="5">
        <v>224</v>
      </c>
      <c r="L380" s="5">
        <v>27</v>
      </c>
      <c r="M380" s="5">
        <v>3</v>
      </c>
      <c r="N380" s="5" t="s">
        <v>6</v>
      </c>
      <c r="O380" s="5">
        <v>2</v>
      </c>
      <c r="P380" s="5">
        <f>ROUND(Source!EJ352,O380)</f>
        <v>4531417.29</v>
      </c>
      <c r="Q380" s="5"/>
      <c r="R380" s="5"/>
      <c r="S380" s="5"/>
      <c r="T380" s="5"/>
      <c r="U380" s="5"/>
      <c r="V380" s="5"/>
      <c r="W380" s="5">
        <v>751944.81</v>
      </c>
      <c r="X380" s="5">
        <v>1</v>
      </c>
      <c r="Y380" s="5">
        <v>751944.81</v>
      </c>
      <c r="Z380" s="5">
        <v>4531417.29</v>
      </c>
      <c r="AA380" s="5">
        <v>1</v>
      </c>
      <c r="AB380" s="5">
        <v>4531417.29</v>
      </c>
    </row>
    <row r="382" spans="1:28" x14ac:dyDescent="0.2">
      <c r="A382">
        <v>71</v>
      </c>
      <c r="B382">
        <v>1</v>
      </c>
      <c r="D382">
        <v>200001</v>
      </c>
      <c r="E382">
        <v>109285548</v>
      </c>
      <c r="F382" t="s">
        <v>220</v>
      </c>
      <c r="G382" t="s">
        <v>221</v>
      </c>
      <c r="H382">
        <v>80</v>
      </c>
      <c r="I382">
        <v>20</v>
      </c>
    </row>
    <row r="385" spans="1:16" x14ac:dyDescent="0.2">
      <c r="A385">
        <v>70</v>
      </c>
      <c r="B385">
        <v>1</v>
      </c>
      <c r="D385">
        <v>1</v>
      </c>
      <c r="E385" t="s">
        <v>222</v>
      </c>
      <c r="F385" t="s">
        <v>223</v>
      </c>
      <c r="G385">
        <v>1</v>
      </c>
      <c r="H385">
        <v>0</v>
      </c>
      <c r="I385" t="s">
        <v>6</v>
      </c>
      <c r="J385">
        <v>1</v>
      </c>
      <c r="K385">
        <v>0</v>
      </c>
      <c r="L385" t="s">
        <v>6</v>
      </c>
      <c r="M385" t="s">
        <v>6</v>
      </c>
      <c r="N385">
        <v>0</v>
      </c>
      <c r="O385">
        <v>1</v>
      </c>
      <c r="P385" t="s">
        <v>224</v>
      </c>
    </row>
    <row r="386" spans="1:16" x14ac:dyDescent="0.2">
      <c r="A386">
        <v>70</v>
      </c>
      <c r="B386">
        <v>1</v>
      </c>
      <c r="D386">
        <v>2</v>
      </c>
      <c r="E386" t="s">
        <v>225</v>
      </c>
      <c r="F386" t="s">
        <v>226</v>
      </c>
      <c r="G386">
        <v>0</v>
      </c>
      <c r="H386">
        <v>0</v>
      </c>
      <c r="I386" t="s">
        <v>6</v>
      </c>
      <c r="J386">
        <v>1</v>
      </c>
      <c r="K386">
        <v>0</v>
      </c>
      <c r="L386" t="s">
        <v>6</v>
      </c>
      <c r="M386" t="s">
        <v>6</v>
      </c>
      <c r="N386">
        <v>0</v>
      </c>
      <c r="O386">
        <v>0</v>
      </c>
      <c r="P386" t="s">
        <v>227</v>
      </c>
    </row>
    <row r="387" spans="1:16" x14ac:dyDescent="0.2">
      <c r="A387">
        <v>70</v>
      </c>
      <c r="B387">
        <v>1</v>
      </c>
      <c r="D387">
        <v>3</v>
      </c>
      <c r="E387" t="s">
        <v>228</v>
      </c>
      <c r="F387" t="s">
        <v>229</v>
      </c>
      <c r="G387">
        <v>0</v>
      </c>
      <c r="H387">
        <v>0</v>
      </c>
      <c r="I387" t="s">
        <v>6</v>
      </c>
      <c r="J387">
        <v>1</v>
      </c>
      <c r="K387">
        <v>0</v>
      </c>
      <c r="L387" t="s">
        <v>6</v>
      </c>
      <c r="M387" t="s">
        <v>6</v>
      </c>
      <c r="N387">
        <v>0</v>
      </c>
      <c r="O387">
        <v>0</v>
      </c>
      <c r="P387" t="s">
        <v>230</v>
      </c>
    </row>
    <row r="388" spans="1:16" x14ac:dyDescent="0.2">
      <c r="A388">
        <v>70</v>
      </c>
      <c r="B388">
        <v>1</v>
      </c>
      <c r="D388">
        <v>4</v>
      </c>
      <c r="E388" t="s">
        <v>231</v>
      </c>
      <c r="F388" t="s">
        <v>232</v>
      </c>
      <c r="G388">
        <v>1</v>
      </c>
      <c r="H388">
        <v>0</v>
      </c>
      <c r="I388" t="s">
        <v>6</v>
      </c>
      <c r="J388">
        <v>2</v>
      </c>
      <c r="K388">
        <v>0</v>
      </c>
      <c r="L388" t="s">
        <v>6</v>
      </c>
      <c r="M388" t="s">
        <v>6</v>
      </c>
      <c r="N388">
        <v>0</v>
      </c>
      <c r="O388">
        <v>1</v>
      </c>
      <c r="P388" t="s">
        <v>6</v>
      </c>
    </row>
    <row r="389" spans="1:16" x14ac:dyDescent="0.2">
      <c r="A389">
        <v>70</v>
      </c>
      <c r="B389">
        <v>1</v>
      </c>
      <c r="D389">
        <v>5</v>
      </c>
      <c r="E389" t="s">
        <v>233</v>
      </c>
      <c r="F389" t="s">
        <v>234</v>
      </c>
      <c r="G389">
        <v>0</v>
      </c>
      <c r="H389">
        <v>0</v>
      </c>
      <c r="I389" t="s">
        <v>6</v>
      </c>
      <c r="J389">
        <v>2</v>
      </c>
      <c r="K389">
        <v>0</v>
      </c>
      <c r="L389" t="s">
        <v>6</v>
      </c>
      <c r="M389" t="s">
        <v>6</v>
      </c>
      <c r="N389">
        <v>0</v>
      </c>
      <c r="O389">
        <v>0</v>
      </c>
      <c r="P389" t="s">
        <v>6</v>
      </c>
    </row>
    <row r="390" spans="1:16" x14ac:dyDescent="0.2">
      <c r="A390">
        <v>70</v>
      </c>
      <c r="B390">
        <v>1</v>
      </c>
      <c r="D390">
        <v>6</v>
      </c>
      <c r="E390" t="s">
        <v>235</v>
      </c>
      <c r="F390" t="s">
        <v>236</v>
      </c>
      <c r="G390">
        <v>0</v>
      </c>
      <c r="H390">
        <v>0</v>
      </c>
      <c r="I390" t="s">
        <v>6</v>
      </c>
      <c r="J390">
        <v>2</v>
      </c>
      <c r="K390">
        <v>0</v>
      </c>
      <c r="L390" t="s">
        <v>6</v>
      </c>
      <c r="M390" t="s">
        <v>6</v>
      </c>
      <c r="N390">
        <v>0</v>
      </c>
      <c r="O390">
        <v>0</v>
      </c>
      <c r="P390" t="s">
        <v>6</v>
      </c>
    </row>
    <row r="391" spans="1:16" x14ac:dyDescent="0.2">
      <c r="A391">
        <v>70</v>
      </c>
      <c r="B391">
        <v>1</v>
      </c>
      <c r="D391">
        <v>7</v>
      </c>
      <c r="E391" t="s">
        <v>237</v>
      </c>
      <c r="F391" t="s">
        <v>238</v>
      </c>
      <c r="G391">
        <v>0</v>
      </c>
      <c r="H391">
        <v>0</v>
      </c>
      <c r="I391" t="s">
        <v>239</v>
      </c>
      <c r="J391">
        <v>0</v>
      </c>
      <c r="K391">
        <v>0</v>
      </c>
      <c r="L391" t="s">
        <v>6</v>
      </c>
      <c r="M391" t="s">
        <v>6</v>
      </c>
      <c r="N391">
        <v>0</v>
      </c>
      <c r="O391">
        <v>0</v>
      </c>
      <c r="P391" t="s">
        <v>240</v>
      </c>
    </row>
    <row r="392" spans="1:16" x14ac:dyDescent="0.2">
      <c r="A392">
        <v>70</v>
      </c>
      <c r="B392">
        <v>1</v>
      </c>
      <c r="D392">
        <v>8</v>
      </c>
      <c r="E392" t="s">
        <v>241</v>
      </c>
      <c r="F392" t="s">
        <v>242</v>
      </c>
      <c r="G392">
        <v>0</v>
      </c>
      <c r="H392">
        <v>0</v>
      </c>
      <c r="I392" t="s">
        <v>243</v>
      </c>
      <c r="J392">
        <v>0</v>
      </c>
      <c r="K392">
        <v>0</v>
      </c>
      <c r="L392" t="s">
        <v>6</v>
      </c>
      <c r="M392" t="s">
        <v>6</v>
      </c>
      <c r="N392">
        <v>0</v>
      </c>
      <c r="O392">
        <v>0</v>
      </c>
      <c r="P392" t="s">
        <v>241</v>
      </c>
    </row>
    <row r="393" spans="1:16" x14ac:dyDescent="0.2">
      <c r="A393">
        <v>70</v>
      </c>
      <c r="B393">
        <v>1</v>
      </c>
      <c r="D393">
        <v>9</v>
      </c>
      <c r="E393" t="s">
        <v>244</v>
      </c>
      <c r="F393" t="s">
        <v>245</v>
      </c>
      <c r="G393">
        <v>0</v>
      </c>
      <c r="H393">
        <v>0</v>
      </c>
      <c r="I393" t="s">
        <v>246</v>
      </c>
      <c r="J393">
        <v>0</v>
      </c>
      <c r="K393">
        <v>0</v>
      </c>
      <c r="L393" t="s">
        <v>6</v>
      </c>
      <c r="M393" t="s">
        <v>6</v>
      </c>
      <c r="N393">
        <v>0</v>
      </c>
      <c r="O393">
        <v>0</v>
      </c>
      <c r="P393" t="s">
        <v>247</v>
      </c>
    </row>
    <row r="394" spans="1:16" x14ac:dyDescent="0.2">
      <c r="A394">
        <v>70</v>
      </c>
      <c r="B394">
        <v>1</v>
      </c>
      <c r="D394">
        <v>10</v>
      </c>
      <c r="E394" t="s">
        <v>248</v>
      </c>
      <c r="F394" t="s">
        <v>249</v>
      </c>
      <c r="G394">
        <v>0</v>
      </c>
      <c r="H394">
        <v>0</v>
      </c>
      <c r="I394" t="s">
        <v>250</v>
      </c>
      <c r="J394">
        <v>0</v>
      </c>
      <c r="K394">
        <v>0</v>
      </c>
      <c r="L394" t="s">
        <v>6</v>
      </c>
      <c r="M394" t="s">
        <v>6</v>
      </c>
      <c r="N394">
        <v>0</v>
      </c>
      <c r="O394">
        <v>0</v>
      </c>
      <c r="P394" t="s">
        <v>251</v>
      </c>
    </row>
    <row r="395" spans="1:16" x14ac:dyDescent="0.2">
      <c r="A395">
        <v>70</v>
      </c>
      <c r="B395">
        <v>1</v>
      </c>
      <c r="D395">
        <v>11</v>
      </c>
      <c r="E395" t="s">
        <v>252</v>
      </c>
      <c r="F395" t="s">
        <v>253</v>
      </c>
      <c r="G395">
        <v>0</v>
      </c>
      <c r="H395">
        <v>0</v>
      </c>
      <c r="I395" t="s">
        <v>254</v>
      </c>
      <c r="J395">
        <v>0</v>
      </c>
      <c r="K395">
        <v>0</v>
      </c>
      <c r="L395" t="s">
        <v>6</v>
      </c>
      <c r="M395" t="s">
        <v>6</v>
      </c>
      <c r="N395">
        <v>0</v>
      </c>
      <c r="O395">
        <v>0</v>
      </c>
      <c r="P395" t="s">
        <v>255</v>
      </c>
    </row>
    <row r="396" spans="1:16" x14ac:dyDescent="0.2">
      <c r="A396">
        <v>70</v>
      </c>
      <c r="B396">
        <v>1</v>
      </c>
      <c r="D396">
        <v>12</v>
      </c>
      <c r="E396" t="s">
        <v>256</v>
      </c>
      <c r="F396" t="s">
        <v>257</v>
      </c>
      <c r="G396">
        <v>0</v>
      </c>
      <c r="H396">
        <v>0</v>
      </c>
      <c r="I396" t="s">
        <v>6</v>
      </c>
      <c r="J396">
        <v>0</v>
      </c>
      <c r="K396">
        <v>0</v>
      </c>
      <c r="L396" t="s">
        <v>6</v>
      </c>
      <c r="M396" t="s">
        <v>6</v>
      </c>
      <c r="N396">
        <v>0</v>
      </c>
      <c r="O396">
        <v>0</v>
      </c>
      <c r="P396" t="s">
        <v>258</v>
      </c>
    </row>
    <row r="397" spans="1:16" x14ac:dyDescent="0.2">
      <c r="A397">
        <v>70</v>
      </c>
      <c r="B397">
        <v>1</v>
      </c>
      <c r="D397">
        <v>1</v>
      </c>
      <c r="E397" t="s">
        <v>259</v>
      </c>
      <c r="F397" t="s">
        <v>260</v>
      </c>
      <c r="G397">
        <v>0.9</v>
      </c>
      <c r="H397">
        <v>1</v>
      </c>
      <c r="I397" t="s">
        <v>261</v>
      </c>
      <c r="J397">
        <v>0</v>
      </c>
      <c r="K397">
        <v>0</v>
      </c>
      <c r="L397" t="s">
        <v>6</v>
      </c>
      <c r="M397" t="s">
        <v>6</v>
      </c>
      <c r="N397">
        <v>0</v>
      </c>
      <c r="O397">
        <v>0.9</v>
      </c>
      <c r="P397" t="s">
        <v>262</v>
      </c>
    </row>
    <row r="398" spans="1:16" x14ac:dyDescent="0.2">
      <c r="A398">
        <v>70</v>
      </c>
      <c r="B398">
        <v>1</v>
      </c>
      <c r="D398">
        <v>2</v>
      </c>
      <c r="E398" t="s">
        <v>263</v>
      </c>
      <c r="F398" t="s">
        <v>264</v>
      </c>
      <c r="G398">
        <v>0.85</v>
      </c>
      <c r="H398">
        <v>1</v>
      </c>
      <c r="I398" t="s">
        <v>265</v>
      </c>
      <c r="J398">
        <v>0</v>
      </c>
      <c r="K398">
        <v>0</v>
      </c>
      <c r="L398" t="s">
        <v>6</v>
      </c>
      <c r="M398" t="s">
        <v>6</v>
      </c>
      <c r="N398">
        <v>0</v>
      </c>
      <c r="O398">
        <v>0.85</v>
      </c>
      <c r="P398" t="s">
        <v>266</v>
      </c>
    </row>
    <row r="399" spans="1:16" x14ac:dyDescent="0.2">
      <c r="A399">
        <v>70</v>
      </c>
      <c r="B399">
        <v>1</v>
      </c>
      <c r="D399">
        <v>3</v>
      </c>
      <c r="E399" t="s">
        <v>267</v>
      </c>
      <c r="F399" t="s">
        <v>268</v>
      </c>
      <c r="G399">
        <v>1.03</v>
      </c>
      <c r="H399">
        <v>0</v>
      </c>
      <c r="I399" t="s">
        <v>6</v>
      </c>
      <c r="J399">
        <v>0</v>
      </c>
      <c r="K399">
        <v>0</v>
      </c>
      <c r="L399" t="s">
        <v>6</v>
      </c>
      <c r="M399" t="s">
        <v>6</v>
      </c>
      <c r="N399">
        <v>0</v>
      </c>
      <c r="O399">
        <v>1.03</v>
      </c>
      <c r="P399" t="s">
        <v>269</v>
      </c>
    </row>
    <row r="400" spans="1:16" x14ac:dyDescent="0.2">
      <c r="A400">
        <v>70</v>
      </c>
      <c r="B400">
        <v>1</v>
      </c>
      <c r="D400">
        <v>4</v>
      </c>
      <c r="E400" t="s">
        <v>270</v>
      </c>
      <c r="F400" t="s">
        <v>271</v>
      </c>
      <c r="G400">
        <v>1.0900000000000001</v>
      </c>
      <c r="H400">
        <v>0</v>
      </c>
      <c r="I400" t="s">
        <v>6</v>
      </c>
      <c r="J400">
        <v>0</v>
      </c>
      <c r="K400">
        <v>0</v>
      </c>
      <c r="L400" t="s">
        <v>6</v>
      </c>
      <c r="M400" t="s">
        <v>6</v>
      </c>
      <c r="N400">
        <v>0</v>
      </c>
      <c r="O400">
        <v>1.0900000000000001</v>
      </c>
      <c r="P400" t="s">
        <v>272</v>
      </c>
    </row>
    <row r="401" spans="1:40" x14ac:dyDescent="0.2">
      <c r="A401">
        <v>70</v>
      </c>
      <c r="B401">
        <v>1</v>
      </c>
      <c r="D401">
        <v>5</v>
      </c>
      <c r="E401" t="s">
        <v>273</v>
      </c>
      <c r="F401" t="s">
        <v>274</v>
      </c>
      <c r="G401">
        <v>7</v>
      </c>
      <c r="H401">
        <v>0</v>
      </c>
      <c r="I401" t="s">
        <v>6</v>
      </c>
      <c r="J401">
        <v>0</v>
      </c>
      <c r="K401">
        <v>0</v>
      </c>
      <c r="L401" t="s">
        <v>6</v>
      </c>
      <c r="M401" t="s">
        <v>6</v>
      </c>
      <c r="N401">
        <v>0</v>
      </c>
      <c r="O401">
        <v>7</v>
      </c>
      <c r="P401" t="s">
        <v>6</v>
      </c>
    </row>
    <row r="402" spans="1:40" x14ac:dyDescent="0.2">
      <c r="A402">
        <v>70</v>
      </c>
      <c r="B402">
        <v>1</v>
      </c>
      <c r="D402">
        <v>6</v>
      </c>
      <c r="E402" t="s">
        <v>275</v>
      </c>
      <c r="F402" t="s">
        <v>6</v>
      </c>
      <c r="G402">
        <v>2</v>
      </c>
      <c r="H402">
        <v>0</v>
      </c>
      <c r="I402" t="s">
        <v>6</v>
      </c>
      <c r="J402">
        <v>0</v>
      </c>
      <c r="K402">
        <v>0</v>
      </c>
      <c r="L402" t="s">
        <v>6</v>
      </c>
      <c r="M402" t="s">
        <v>6</v>
      </c>
      <c r="N402">
        <v>0</v>
      </c>
      <c r="O402">
        <v>2</v>
      </c>
      <c r="P402" t="s">
        <v>6</v>
      </c>
    </row>
    <row r="404" spans="1:40" x14ac:dyDescent="0.2">
      <c r="A404">
        <v>-1</v>
      </c>
    </row>
    <row r="406" spans="1:40" x14ac:dyDescent="0.2">
      <c r="A406" s="4">
        <v>75</v>
      </c>
      <c r="B406" s="4" t="s">
        <v>276</v>
      </c>
      <c r="C406" s="4">
        <v>2022</v>
      </c>
      <c r="D406" s="4">
        <v>0</v>
      </c>
      <c r="E406" s="4">
        <v>1</v>
      </c>
      <c r="F406" s="4">
        <v>0</v>
      </c>
      <c r="G406" s="4">
        <v>0</v>
      </c>
      <c r="H406" s="4">
        <v>1</v>
      </c>
      <c r="I406" s="4">
        <v>0</v>
      </c>
      <c r="J406" s="4">
        <v>1</v>
      </c>
      <c r="K406" s="4">
        <v>0</v>
      </c>
      <c r="L406" s="4">
        <v>0</v>
      </c>
      <c r="M406" s="4">
        <v>1</v>
      </c>
      <c r="N406" s="4">
        <v>111285077</v>
      </c>
      <c r="O406" s="4">
        <v>1</v>
      </c>
    </row>
    <row r="407" spans="1:40" x14ac:dyDescent="0.2">
      <c r="A407" s="6">
        <v>1</v>
      </c>
      <c r="B407" s="6" t="s">
        <v>277</v>
      </c>
      <c r="C407" s="6" t="s">
        <v>278</v>
      </c>
      <c r="D407" s="6">
        <v>2022</v>
      </c>
      <c r="E407" s="6">
        <v>1</v>
      </c>
      <c r="F407" s="6">
        <v>1</v>
      </c>
      <c r="G407" s="6">
        <v>1</v>
      </c>
      <c r="H407" s="6">
        <v>0</v>
      </c>
      <c r="I407" s="6">
        <v>2</v>
      </c>
      <c r="J407" s="6">
        <v>1</v>
      </c>
      <c r="K407" s="6">
        <v>7.53</v>
      </c>
      <c r="L407" s="6">
        <v>5.81</v>
      </c>
      <c r="M407" s="6">
        <v>1</v>
      </c>
      <c r="N407" s="6">
        <v>1</v>
      </c>
      <c r="O407" s="6">
        <v>7.53</v>
      </c>
      <c r="P407" s="6">
        <v>5.81</v>
      </c>
      <c r="Q407" s="6">
        <v>1</v>
      </c>
      <c r="R407" s="6" t="s">
        <v>6</v>
      </c>
      <c r="S407" s="6" t="s">
        <v>6</v>
      </c>
      <c r="T407" s="6" t="s">
        <v>6</v>
      </c>
      <c r="U407" s="6" t="s">
        <v>6</v>
      </c>
      <c r="V407" s="6" t="s">
        <v>6</v>
      </c>
      <c r="W407" s="6" t="s">
        <v>6</v>
      </c>
      <c r="X407" s="6" t="s">
        <v>6</v>
      </c>
      <c r="Y407" s="6" t="s">
        <v>6</v>
      </c>
      <c r="Z407" s="6" t="s">
        <v>6</v>
      </c>
      <c r="AA407" s="6" t="s">
        <v>6</v>
      </c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>
        <v>111285078</v>
      </c>
    </row>
    <row r="408" spans="1:40" x14ac:dyDescent="0.2">
      <c r="A408" s="4">
        <v>75</v>
      </c>
      <c r="B408" s="4" t="s">
        <v>279</v>
      </c>
      <c r="C408" s="4">
        <v>2000</v>
      </c>
      <c r="D408" s="4">
        <v>0</v>
      </c>
      <c r="E408" s="4">
        <v>1</v>
      </c>
      <c r="F408" s="4">
        <v>0</v>
      </c>
      <c r="G408" s="4">
        <v>0</v>
      </c>
      <c r="H408" s="4">
        <v>1</v>
      </c>
      <c r="I408" s="4">
        <v>0</v>
      </c>
      <c r="J408" s="4">
        <v>1</v>
      </c>
      <c r="K408" s="4">
        <v>0</v>
      </c>
      <c r="L408" s="4">
        <v>0</v>
      </c>
      <c r="M408" s="4">
        <v>0</v>
      </c>
      <c r="N408" s="4">
        <v>111285085</v>
      </c>
      <c r="O408" s="4">
        <v>2</v>
      </c>
    </row>
    <row r="412" spans="1:40" x14ac:dyDescent="0.2">
      <c r="A412">
        <v>65</v>
      </c>
      <c r="C412">
        <v>1</v>
      </c>
      <c r="D412">
        <v>0</v>
      </c>
      <c r="E41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280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6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111285077</v>
      </c>
      <c r="E14" s="1">
        <v>111285085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13</v>
      </c>
      <c r="E16" s="8">
        <f>(Source!P339)/1000</f>
        <v>84.173259999999999</v>
      </c>
      <c r="F16" s="8">
        <f>(Source!P340)/1000</f>
        <v>154.05976999999999</v>
      </c>
      <c r="G16" s="8">
        <f>(Source!P331)/1000</f>
        <v>4267.1374800000003</v>
      </c>
      <c r="H16" s="8">
        <f>(Source!P341)/1000+(Source!P342)/1000</f>
        <v>26.046779999999998</v>
      </c>
      <c r="I16" s="8">
        <f>E16+F16+G16+H16</f>
        <v>4531.4172900000003</v>
      </c>
      <c r="J16" s="8">
        <f>(Source!P337)/1000</f>
        <v>56.846820000000001</v>
      </c>
      <c r="T16" s="9">
        <f>(Source!F339)/1000</f>
        <v>8.1709300000000002</v>
      </c>
      <c r="U16" s="9">
        <f>(Source!F340)/1000</f>
        <v>8.57315</v>
      </c>
      <c r="V16" s="9">
        <f>(Source!F331)/1000</f>
        <v>734.44706999999994</v>
      </c>
      <c r="W16" s="9">
        <f>(Source!F341)/1000+(Source!F342)/1000</f>
        <v>0.75366</v>
      </c>
      <c r="X16" s="9">
        <f>T16+U16+V16+W16</f>
        <v>751.94480999999996</v>
      </c>
      <c r="Y16" s="9">
        <f>(Source!F337)/1000</f>
        <v>1.64486</v>
      </c>
      <c r="AI16" s="7">
        <v>0</v>
      </c>
      <c r="AJ16" s="7">
        <v>0</v>
      </c>
      <c r="AK16" s="7" t="s">
        <v>6</v>
      </c>
      <c r="AL16" s="7" t="s">
        <v>6</v>
      </c>
      <c r="AM16" s="7" t="s">
        <v>6</v>
      </c>
      <c r="AN16" s="7">
        <v>0</v>
      </c>
      <c r="AO16" s="7" t="s">
        <v>6</v>
      </c>
      <c r="AP16" s="7" t="s">
        <v>6</v>
      </c>
      <c r="AT16" s="8">
        <v>4436034.9800000004</v>
      </c>
      <c r="AU16" s="8">
        <v>4339041.88</v>
      </c>
      <c r="AV16" s="8">
        <v>0</v>
      </c>
      <c r="AW16" s="8">
        <v>4267137.4800000004</v>
      </c>
      <c r="AX16" s="8">
        <v>0</v>
      </c>
      <c r="AY16" s="8">
        <v>40146.28</v>
      </c>
      <c r="AZ16" s="8">
        <v>9521.5</v>
      </c>
      <c r="BA16" s="8">
        <v>56846.82</v>
      </c>
      <c r="BB16" s="8">
        <v>84173.26</v>
      </c>
      <c r="BC16" s="8">
        <v>154059.76999999999</v>
      </c>
      <c r="BD16" s="8">
        <v>26046.78</v>
      </c>
      <c r="BE16" s="8">
        <v>0</v>
      </c>
      <c r="BF16" s="8">
        <v>166.64411099999998</v>
      </c>
      <c r="BG16" s="8">
        <v>20.614520999999996</v>
      </c>
      <c r="BH16" s="8">
        <v>416.66</v>
      </c>
      <c r="BI16" s="8">
        <v>62301.36</v>
      </c>
      <c r="BJ16" s="8">
        <v>33080.949999999997</v>
      </c>
      <c r="BK16" s="8">
        <v>4531417.29</v>
      </c>
      <c r="BR16" s="9">
        <v>749184.95</v>
      </c>
      <c r="BS16" s="9">
        <v>743913.8</v>
      </c>
      <c r="BT16" s="9">
        <v>0</v>
      </c>
      <c r="BU16" s="9">
        <v>734447.07</v>
      </c>
      <c r="BV16" s="9">
        <v>0</v>
      </c>
      <c r="BW16" s="9">
        <v>3626.29</v>
      </c>
      <c r="BX16" s="9">
        <v>275.5</v>
      </c>
      <c r="BY16" s="9">
        <v>1644.86</v>
      </c>
      <c r="BZ16" s="9">
        <v>8170.93</v>
      </c>
      <c r="CA16" s="9">
        <v>8573.15</v>
      </c>
      <c r="CB16" s="9">
        <v>753.66</v>
      </c>
      <c r="CC16" s="9">
        <v>0</v>
      </c>
      <c r="CD16" s="9">
        <v>166.64411099999998</v>
      </c>
      <c r="CE16" s="9">
        <v>20.614520999999996</v>
      </c>
      <c r="CF16" s="9">
        <v>416.66</v>
      </c>
      <c r="CG16" s="9">
        <v>1802.68</v>
      </c>
      <c r="CH16" s="9">
        <v>957.18</v>
      </c>
      <c r="CI16" s="9">
        <v>751944.81</v>
      </c>
    </row>
    <row r="18" spans="1:40" x14ac:dyDescent="0.2">
      <c r="A18">
        <v>51</v>
      </c>
      <c r="E18" s="10">
        <f>SUMIF(A16:A17,3,E16:E17)</f>
        <v>84.173259999999999</v>
      </c>
      <c r="F18" s="10">
        <f>SUMIF(A16:A17,3,F16:F17)</f>
        <v>154.05976999999999</v>
      </c>
      <c r="G18" s="10">
        <f>SUMIF(A16:A17,3,G16:G17)</f>
        <v>4267.1374800000003</v>
      </c>
      <c r="H18" s="10">
        <f>SUMIF(A16:A17,3,H16:H17)</f>
        <v>26.046779999999998</v>
      </c>
      <c r="I18" s="10">
        <f>SUMIF(A16:A17,3,I16:I17)</f>
        <v>4531.4172900000003</v>
      </c>
      <c r="J18" s="10">
        <f>SUMIF(A16:A17,3,J16:J17)</f>
        <v>56.846820000000001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8.1709300000000002</v>
      </c>
      <c r="U18" s="3">
        <f>SUMIF(A16:A17,3,U16:U17)</f>
        <v>8.57315</v>
      </c>
      <c r="V18" s="3">
        <f>SUMIF(A16:A17,3,V16:V17)</f>
        <v>734.44706999999994</v>
      </c>
      <c r="W18" s="3">
        <f>SUMIF(A16:A17,3,W16:W17)</f>
        <v>0.75366</v>
      </c>
      <c r="X18" s="3">
        <f>SUMIF(A16:A17,3,X16:X17)</f>
        <v>751.94480999999996</v>
      </c>
      <c r="Y18" s="3">
        <f>SUMIF(A16:A17,3,Y16:Y17)</f>
        <v>1.64486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4436034.9800000004</v>
      </c>
      <c r="G20" s="5" t="s">
        <v>65</v>
      </c>
      <c r="H20" s="5" t="s">
        <v>66</v>
      </c>
      <c r="I20" s="5"/>
      <c r="J20" s="5"/>
      <c r="K20" s="5">
        <v>201</v>
      </c>
      <c r="L20" s="5">
        <v>1</v>
      </c>
      <c r="M20" s="5">
        <v>3</v>
      </c>
      <c r="N20" s="5" t="s">
        <v>6</v>
      </c>
      <c r="O20" s="5">
        <v>2</v>
      </c>
      <c r="P20" s="5">
        <v>749184.95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4339041.88</v>
      </c>
      <c r="G21" s="5" t="s">
        <v>67</v>
      </c>
      <c r="H21" s="5" t="s">
        <v>68</v>
      </c>
      <c r="I21" s="5"/>
      <c r="J21" s="5"/>
      <c r="K21" s="5">
        <v>202</v>
      </c>
      <c r="L21" s="5">
        <v>2</v>
      </c>
      <c r="M21" s="5">
        <v>3</v>
      </c>
      <c r="N21" s="5" t="s">
        <v>6</v>
      </c>
      <c r="O21" s="5">
        <v>2</v>
      </c>
      <c r="P21" s="5">
        <v>743913.8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69</v>
      </c>
      <c r="H22" s="5" t="s">
        <v>70</v>
      </c>
      <c r="I22" s="5"/>
      <c r="J22" s="5"/>
      <c r="K22" s="5">
        <v>222</v>
      </c>
      <c r="L22" s="5">
        <v>3</v>
      </c>
      <c r="M22" s="5">
        <v>3</v>
      </c>
      <c r="N22" s="5" t="s">
        <v>6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4339041.88</v>
      </c>
      <c r="G23" s="5" t="s">
        <v>71</v>
      </c>
      <c r="H23" s="5" t="s">
        <v>72</v>
      </c>
      <c r="I23" s="5"/>
      <c r="J23" s="5"/>
      <c r="K23" s="5">
        <v>225</v>
      </c>
      <c r="L23" s="5">
        <v>4</v>
      </c>
      <c r="M23" s="5">
        <v>3</v>
      </c>
      <c r="N23" s="5" t="s">
        <v>6</v>
      </c>
      <c r="O23" s="5">
        <v>2</v>
      </c>
      <c r="P23" s="5">
        <v>743913.8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71904.399999999994</v>
      </c>
      <c r="G24" s="5" t="s">
        <v>73</v>
      </c>
      <c r="H24" s="5" t="s">
        <v>74</v>
      </c>
      <c r="I24" s="5"/>
      <c r="J24" s="5"/>
      <c r="K24" s="5">
        <v>226</v>
      </c>
      <c r="L24" s="5">
        <v>5</v>
      </c>
      <c r="M24" s="5">
        <v>3</v>
      </c>
      <c r="N24" s="5" t="s">
        <v>6</v>
      </c>
      <c r="O24" s="5">
        <v>2</v>
      </c>
      <c r="P24" s="5">
        <v>9466.73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75</v>
      </c>
      <c r="H25" s="5" t="s">
        <v>76</v>
      </c>
      <c r="I25" s="5"/>
      <c r="J25" s="5"/>
      <c r="K25" s="5">
        <v>227</v>
      </c>
      <c r="L25" s="5">
        <v>6</v>
      </c>
      <c r="M25" s="5">
        <v>3</v>
      </c>
      <c r="N25" s="5" t="s">
        <v>6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71904.399999999994</v>
      </c>
      <c r="G26" s="5" t="s">
        <v>77</v>
      </c>
      <c r="H26" s="5" t="s">
        <v>78</v>
      </c>
      <c r="I26" s="5"/>
      <c r="J26" s="5"/>
      <c r="K26" s="5">
        <v>228</v>
      </c>
      <c r="L26" s="5">
        <v>7</v>
      </c>
      <c r="M26" s="5">
        <v>3</v>
      </c>
      <c r="N26" s="5" t="s">
        <v>6</v>
      </c>
      <c r="O26" s="5">
        <v>2</v>
      </c>
      <c r="P26" s="5">
        <v>9466.73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4267137.4800000004</v>
      </c>
      <c r="G27" s="5" t="s">
        <v>79</v>
      </c>
      <c r="H27" s="5" t="s">
        <v>80</v>
      </c>
      <c r="I27" s="5"/>
      <c r="J27" s="5"/>
      <c r="K27" s="5">
        <v>216</v>
      </c>
      <c r="L27" s="5">
        <v>8</v>
      </c>
      <c r="M27" s="5">
        <v>3</v>
      </c>
      <c r="N27" s="5" t="s">
        <v>6</v>
      </c>
      <c r="O27" s="5">
        <v>2</v>
      </c>
      <c r="P27" s="5">
        <v>734447.07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81</v>
      </c>
      <c r="H28" s="5" t="s">
        <v>82</v>
      </c>
      <c r="I28" s="5"/>
      <c r="J28" s="5"/>
      <c r="K28" s="5">
        <v>223</v>
      </c>
      <c r="L28" s="5">
        <v>9</v>
      </c>
      <c r="M28" s="5">
        <v>3</v>
      </c>
      <c r="N28" s="5" t="s">
        <v>6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4267137.4800000004</v>
      </c>
      <c r="G29" s="5" t="s">
        <v>83</v>
      </c>
      <c r="H29" s="5" t="s">
        <v>84</v>
      </c>
      <c r="I29" s="5"/>
      <c r="J29" s="5"/>
      <c r="K29" s="5">
        <v>229</v>
      </c>
      <c r="L29" s="5">
        <v>10</v>
      </c>
      <c r="M29" s="5">
        <v>3</v>
      </c>
      <c r="N29" s="5" t="s">
        <v>6</v>
      </c>
      <c r="O29" s="5">
        <v>2</v>
      </c>
      <c r="P29" s="5">
        <v>734447.07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40146.28</v>
      </c>
      <c r="G30" s="5" t="s">
        <v>85</v>
      </c>
      <c r="H30" s="5" t="s">
        <v>86</v>
      </c>
      <c r="I30" s="5"/>
      <c r="J30" s="5"/>
      <c r="K30" s="5">
        <v>203</v>
      </c>
      <c r="L30" s="5">
        <v>11</v>
      </c>
      <c r="M30" s="5">
        <v>3</v>
      </c>
      <c r="N30" s="5" t="s">
        <v>6</v>
      </c>
      <c r="O30" s="5">
        <v>2</v>
      </c>
      <c r="P30" s="5">
        <v>3626.29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87</v>
      </c>
      <c r="H31" s="5" t="s">
        <v>88</v>
      </c>
      <c r="I31" s="5"/>
      <c r="J31" s="5"/>
      <c r="K31" s="5">
        <v>231</v>
      </c>
      <c r="L31" s="5">
        <v>12</v>
      </c>
      <c r="M31" s="5">
        <v>3</v>
      </c>
      <c r="N31" s="5" t="s">
        <v>6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9521.5</v>
      </c>
      <c r="G32" s="5" t="s">
        <v>89</v>
      </c>
      <c r="H32" s="5" t="s">
        <v>90</v>
      </c>
      <c r="I32" s="5"/>
      <c r="J32" s="5"/>
      <c r="K32" s="5">
        <v>204</v>
      </c>
      <c r="L32" s="5">
        <v>13</v>
      </c>
      <c r="M32" s="5">
        <v>3</v>
      </c>
      <c r="N32" s="5" t="s">
        <v>6</v>
      </c>
      <c r="O32" s="5">
        <v>2</v>
      </c>
      <c r="P32" s="5">
        <v>275.5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56846.82</v>
      </c>
      <c r="G33" s="5" t="s">
        <v>91</v>
      </c>
      <c r="H33" s="5" t="s">
        <v>92</v>
      </c>
      <c r="I33" s="5"/>
      <c r="J33" s="5"/>
      <c r="K33" s="5">
        <v>205</v>
      </c>
      <c r="L33" s="5">
        <v>14</v>
      </c>
      <c r="M33" s="5">
        <v>3</v>
      </c>
      <c r="N33" s="5" t="s">
        <v>6</v>
      </c>
      <c r="O33" s="5">
        <v>2</v>
      </c>
      <c r="P33" s="5">
        <v>1644.86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93</v>
      </c>
      <c r="H34" s="5" t="s">
        <v>94</v>
      </c>
      <c r="I34" s="5"/>
      <c r="J34" s="5"/>
      <c r="K34" s="5">
        <v>232</v>
      </c>
      <c r="L34" s="5">
        <v>15</v>
      </c>
      <c r="M34" s="5">
        <v>3</v>
      </c>
      <c r="N34" s="5" t="s">
        <v>6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84173.26</v>
      </c>
      <c r="G35" s="5" t="s">
        <v>95</v>
      </c>
      <c r="H35" s="5" t="s">
        <v>96</v>
      </c>
      <c r="I35" s="5"/>
      <c r="J35" s="5"/>
      <c r="K35" s="5">
        <v>214</v>
      </c>
      <c r="L35" s="5">
        <v>16</v>
      </c>
      <c r="M35" s="5">
        <v>3</v>
      </c>
      <c r="N35" s="5" t="s">
        <v>6</v>
      </c>
      <c r="O35" s="5">
        <v>2</v>
      </c>
      <c r="P35" s="5">
        <v>8170.93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154059.76999999999</v>
      </c>
      <c r="G36" s="5" t="s">
        <v>97</v>
      </c>
      <c r="H36" s="5" t="s">
        <v>98</v>
      </c>
      <c r="I36" s="5"/>
      <c r="J36" s="5"/>
      <c r="K36" s="5">
        <v>215</v>
      </c>
      <c r="L36" s="5">
        <v>17</v>
      </c>
      <c r="M36" s="5">
        <v>3</v>
      </c>
      <c r="N36" s="5" t="s">
        <v>6</v>
      </c>
      <c r="O36" s="5">
        <v>2</v>
      </c>
      <c r="P36" s="5">
        <v>8573.15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26046.78</v>
      </c>
      <c r="G37" s="5" t="s">
        <v>99</v>
      </c>
      <c r="H37" s="5" t="s">
        <v>100</v>
      </c>
      <c r="I37" s="5"/>
      <c r="J37" s="5"/>
      <c r="K37" s="5">
        <v>217</v>
      </c>
      <c r="L37" s="5">
        <v>18</v>
      </c>
      <c r="M37" s="5">
        <v>3</v>
      </c>
      <c r="N37" s="5" t="s">
        <v>6</v>
      </c>
      <c r="O37" s="5">
        <v>2</v>
      </c>
      <c r="P37" s="5">
        <v>753.66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101</v>
      </c>
      <c r="H38" s="5" t="s">
        <v>102</v>
      </c>
      <c r="I38" s="5"/>
      <c r="J38" s="5"/>
      <c r="K38" s="5">
        <v>230</v>
      </c>
      <c r="L38" s="5">
        <v>19</v>
      </c>
      <c r="M38" s="5">
        <v>3</v>
      </c>
      <c r="N38" s="5" t="s">
        <v>6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103</v>
      </c>
      <c r="H39" s="5" t="s">
        <v>104</v>
      </c>
      <c r="I39" s="5"/>
      <c r="J39" s="5"/>
      <c r="K39" s="5">
        <v>206</v>
      </c>
      <c r="L39" s="5">
        <v>20</v>
      </c>
      <c r="M39" s="5">
        <v>3</v>
      </c>
      <c r="N39" s="5" t="s">
        <v>6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166.64411099999998</v>
      </c>
      <c r="G40" s="5" t="s">
        <v>105</v>
      </c>
      <c r="H40" s="5" t="s">
        <v>106</v>
      </c>
      <c r="I40" s="5"/>
      <c r="J40" s="5"/>
      <c r="K40" s="5">
        <v>207</v>
      </c>
      <c r="L40" s="5">
        <v>21</v>
      </c>
      <c r="M40" s="5">
        <v>3</v>
      </c>
      <c r="N40" s="5" t="s">
        <v>6</v>
      </c>
      <c r="O40" s="5">
        <v>-1</v>
      </c>
      <c r="P40" s="5">
        <v>166.64411099999998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20.614520999999996</v>
      </c>
      <c r="G41" s="5" t="s">
        <v>107</v>
      </c>
      <c r="H41" s="5" t="s">
        <v>108</v>
      </c>
      <c r="I41" s="5"/>
      <c r="J41" s="5"/>
      <c r="K41" s="5">
        <v>208</v>
      </c>
      <c r="L41" s="5">
        <v>22</v>
      </c>
      <c r="M41" s="5">
        <v>3</v>
      </c>
      <c r="N41" s="5" t="s">
        <v>6</v>
      </c>
      <c r="O41" s="5">
        <v>-1</v>
      </c>
      <c r="P41" s="5">
        <v>20.614520999999996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416.66</v>
      </c>
      <c r="G42" s="5" t="s">
        <v>109</v>
      </c>
      <c r="H42" s="5" t="s">
        <v>110</v>
      </c>
      <c r="I42" s="5"/>
      <c r="J42" s="5"/>
      <c r="K42" s="5">
        <v>209</v>
      </c>
      <c r="L42" s="5">
        <v>23</v>
      </c>
      <c r="M42" s="5">
        <v>3</v>
      </c>
      <c r="N42" s="5" t="s">
        <v>6</v>
      </c>
      <c r="O42" s="5">
        <v>2</v>
      </c>
      <c r="P42" s="5">
        <v>416.66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111</v>
      </c>
      <c r="H43" s="5" t="s">
        <v>112</v>
      </c>
      <c r="I43" s="5"/>
      <c r="J43" s="5"/>
      <c r="K43" s="5">
        <v>233</v>
      </c>
      <c r="L43" s="5">
        <v>24</v>
      </c>
      <c r="M43" s="5">
        <v>3</v>
      </c>
      <c r="N43" s="5" t="s">
        <v>6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62301.36</v>
      </c>
      <c r="G44" s="5" t="s">
        <v>113</v>
      </c>
      <c r="H44" s="5" t="s">
        <v>114</v>
      </c>
      <c r="I44" s="5"/>
      <c r="J44" s="5"/>
      <c r="K44" s="5">
        <v>210</v>
      </c>
      <c r="L44" s="5">
        <v>25</v>
      </c>
      <c r="M44" s="5">
        <v>3</v>
      </c>
      <c r="N44" s="5" t="s">
        <v>6</v>
      </c>
      <c r="O44" s="5">
        <v>2</v>
      </c>
      <c r="P44" s="5">
        <v>1802.68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33080.949999999997</v>
      </c>
      <c r="G45" s="5" t="s">
        <v>115</v>
      </c>
      <c r="H45" s="5" t="s">
        <v>116</v>
      </c>
      <c r="I45" s="5"/>
      <c r="J45" s="5"/>
      <c r="K45" s="5">
        <v>211</v>
      </c>
      <c r="L45" s="5">
        <v>26</v>
      </c>
      <c r="M45" s="5">
        <v>3</v>
      </c>
      <c r="N45" s="5" t="s">
        <v>6</v>
      </c>
      <c r="O45" s="5">
        <v>2</v>
      </c>
      <c r="P45" s="5">
        <v>957.18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4531417.29</v>
      </c>
      <c r="G46" s="5" t="s">
        <v>117</v>
      </c>
      <c r="H46" s="5" t="s">
        <v>118</v>
      </c>
      <c r="I46" s="5"/>
      <c r="J46" s="5"/>
      <c r="K46" s="5">
        <v>224</v>
      </c>
      <c r="L46" s="5">
        <v>27</v>
      </c>
      <c r="M46" s="5">
        <v>3</v>
      </c>
      <c r="N46" s="5" t="s">
        <v>6</v>
      </c>
      <c r="O46" s="5">
        <v>2</v>
      </c>
      <c r="P46" s="5">
        <v>751944.81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276</v>
      </c>
      <c r="C51" s="4">
        <v>2022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0</v>
      </c>
      <c r="J51" s="4">
        <v>1</v>
      </c>
      <c r="K51" s="4">
        <v>0</v>
      </c>
      <c r="L51" s="4">
        <v>0</v>
      </c>
      <c r="M51" s="4">
        <v>1</v>
      </c>
      <c r="N51" s="4">
        <v>111285077</v>
      </c>
      <c r="O51" s="4">
        <v>1</v>
      </c>
    </row>
    <row r="52" spans="1:40" x14ac:dyDescent="0.2">
      <c r="A52" s="6">
        <v>1</v>
      </c>
      <c r="B52" s="6" t="s">
        <v>277</v>
      </c>
      <c r="C52" s="6" t="s">
        <v>278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6" t="s">
        <v>6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111285078</v>
      </c>
    </row>
    <row r="53" spans="1:40" x14ac:dyDescent="0.2">
      <c r="A53" s="4">
        <v>75</v>
      </c>
      <c r="B53" s="4" t="s">
        <v>279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111285085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111285085</v>
      </c>
      <c r="C1">
        <v>111285530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281</v>
      </c>
      <c r="J1" t="s">
        <v>6</v>
      </c>
      <c r="K1" t="s">
        <v>282</v>
      </c>
      <c r="L1">
        <v>1369</v>
      </c>
      <c r="N1">
        <v>1013</v>
      </c>
      <c r="O1" t="s">
        <v>283</v>
      </c>
      <c r="P1" t="s">
        <v>283</v>
      </c>
      <c r="Q1">
        <v>1</v>
      </c>
      <c r="W1">
        <v>0</v>
      </c>
      <c r="X1">
        <v>1933892413</v>
      </c>
      <c r="Y1">
        <v>2.4</v>
      </c>
      <c r="AA1">
        <v>0</v>
      </c>
      <c r="AB1">
        <v>0</v>
      </c>
      <c r="AC1">
        <v>0</v>
      </c>
      <c r="AD1">
        <v>8.17</v>
      </c>
      <c r="AE1">
        <v>0</v>
      </c>
      <c r="AF1">
        <v>0</v>
      </c>
      <c r="AG1">
        <v>0</v>
      </c>
      <c r="AH1">
        <v>8.17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2.4</v>
      </c>
      <c r="AU1" t="s">
        <v>6</v>
      </c>
      <c r="AV1">
        <v>1</v>
      </c>
      <c r="AW1">
        <v>2</v>
      </c>
      <c r="AX1">
        <v>111285531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3.7919999999999998</v>
      </c>
      <c r="CY1">
        <f>AD1</f>
        <v>8.17</v>
      </c>
      <c r="CZ1">
        <f>AH1</f>
        <v>8.17</v>
      </c>
      <c r="DA1">
        <f>AL1</f>
        <v>1</v>
      </c>
      <c r="DB1">
        <f t="shared" ref="DB1:DB64" si="0">ROUND(ROUND(AT1*CZ1,2),6)</f>
        <v>19.61</v>
      </c>
      <c r="DC1">
        <f t="shared" ref="DC1:DC64" si="1">ROUND(ROUND(AT1*AG1,2),6)</f>
        <v>0</v>
      </c>
    </row>
    <row r="2" spans="1:107" x14ac:dyDescent="0.2">
      <c r="A2">
        <f>ROW(Source!A32)</f>
        <v>32</v>
      </c>
      <c r="B2">
        <v>111285085</v>
      </c>
      <c r="C2">
        <v>111285530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37</v>
      </c>
      <c r="J2" t="s">
        <v>6</v>
      </c>
      <c r="K2" t="s">
        <v>284</v>
      </c>
      <c r="L2">
        <v>608254</v>
      </c>
      <c r="N2">
        <v>1013</v>
      </c>
      <c r="O2" t="s">
        <v>285</v>
      </c>
      <c r="P2" t="s">
        <v>285</v>
      </c>
      <c r="Q2">
        <v>1</v>
      </c>
      <c r="W2">
        <v>0</v>
      </c>
      <c r="X2">
        <v>-185737400</v>
      </c>
      <c r="Y2">
        <v>0.54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0.54</v>
      </c>
      <c r="AU2" t="s">
        <v>6</v>
      </c>
      <c r="AV2">
        <v>2</v>
      </c>
      <c r="AW2">
        <v>2</v>
      </c>
      <c r="AX2">
        <v>111285532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0.85320000000000007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ROW(Source!A32)</f>
        <v>32</v>
      </c>
      <c r="B3">
        <v>111285085</v>
      </c>
      <c r="C3">
        <v>111285530</v>
      </c>
      <c r="D3">
        <v>76432789</v>
      </c>
      <c r="E3">
        <v>1</v>
      </c>
      <c r="F3">
        <v>1</v>
      </c>
      <c r="G3">
        <v>1</v>
      </c>
      <c r="H3">
        <v>2</v>
      </c>
      <c r="I3" t="s">
        <v>286</v>
      </c>
      <c r="J3" t="s">
        <v>287</v>
      </c>
      <c r="K3" t="s">
        <v>288</v>
      </c>
      <c r="L3">
        <v>1368</v>
      </c>
      <c r="N3">
        <v>1011</v>
      </c>
      <c r="O3" t="s">
        <v>289</v>
      </c>
      <c r="P3" t="s">
        <v>289</v>
      </c>
      <c r="Q3">
        <v>1</v>
      </c>
      <c r="W3">
        <v>0</v>
      </c>
      <c r="X3">
        <v>-881231059</v>
      </c>
      <c r="Y3">
        <v>0.08</v>
      </c>
      <c r="AA3">
        <v>0</v>
      </c>
      <c r="AB3">
        <v>133.13</v>
      </c>
      <c r="AC3">
        <v>11.6</v>
      </c>
      <c r="AD3">
        <v>0</v>
      </c>
      <c r="AE3">
        <v>0</v>
      </c>
      <c r="AF3">
        <v>133.13</v>
      </c>
      <c r="AG3">
        <v>11.6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0.08</v>
      </c>
      <c r="AU3" t="s">
        <v>6</v>
      </c>
      <c r="AV3">
        <v>0</v>
      </c>
      <c r="AW3">
        <v>2</v>
      </c>
      <c r="AX3">
        <v>111285533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0.12640000000000001</v>
      </c>
      <c r="CY3">
        <f>AB3</f>
        <v>133.13</v>
      </c>
      <c r="CZ3">
        <f>AF3</f>
        <v>133.13</v>
      </c>
      <c r="DA3">
        <f>AJ3</f>
        <v>1</v>
      </c>
      <c r="DB3">
        <f t="shared" si="0"/>
        <v>10.65</v>
      </c>
      <c r="DC3">
        <f t="shared" si="1"/>
        <v>0.93</v>
      </c>
    </row>
    <row r="4" spans="1:107" x14ac:dyDescent="0.2">
      <c r="A4">
        <f>ROW(Source!A32)</f>
        <v>32</v>
      </c>
      <c r="B4">
        <v>111285085</v>
      </c>
      <c r="C4">
        <v>111285530</v>
      </c>
      <c r="D4">
        <v>76432871</v>
      </c>
      <c r="E4">
        <v>1</v>
      </c>
      <c r="F4">
        <v>1</v>
      </c>
      <c r="G4">
        <v>1</v>
      </c>
      <c r="H4">
        <v>2</v>
      </c>
      <c r="I4" t="s">
        <v>290</v>
      </c>
      <c r="J4" t="s">
        <v>291</v>
      </c>
      <c r="K4" t="s">
        <v>292</v>
      </c>
      <c r="L4">
        <v>1368</v>
      </c>
      <c r="N4">
        <v>1011</v>
      </c>
      <c r="O4" t="s">
        <v>289</v>
      </c>
      <c r="P4" t="s">
        <v>289</v>
      </c>
      <c r="Q4">
        <v>1</v>
      </c>
      <c r="W4">
        <v>0</v>
      </c>
      <c r="X4">
        <v>315863809</v>
      </c>
      <c r="Y4">
        <v>0.46</v>
      </c>
      <c r="AA4">
        <v>0</v>
      </c>
      <c r="AB4">
        <v>46.56</v>
      </c>
      <c r="AC4">
        <v>10.06</v>
      </c>
      <c r="AD4">
        <v>0</v>
      </c>
      <c r="AE4">
        <v>0</v>
      </c>
      <c r="AF4">
        <v>46.56</v>
      </c>
      <c r="AG4">
        <v>10.06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0.46</v>
      </c>
      <c r="AU4" t="s">
        <v>6</v>
      </c>
      <c r="AV4">
        <v>0</v>
      </c>
      <c r="AW4">
        <v>2</v>
      </c>
      <c r="AX4">
        <v>111285534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Y4*Source!I32</f>
        <v>0.72680000000000011</v>
      </c>
      <c r="CY4">
        <f>AB4</f>
        <v>46.56</v>
      </c>
      <c r="CZ4">
        <f>AF4</f>
        <v>46.56</v>
      </c>
      <c r="DA4">
        <f>AJ4</f>
        <v>1</v>
      </c>
      <c r="DB4">
        <f t="shared" si="0"/>
        <v>21.42</v>
      </c>
      <c r="DC4">
        <f t="shared" si="1"/>
        <v>4.63</v>
      </c>
    </row>
    <row r="5" spans="1:107" x14ac:dyDescent="0.2">
      <c r="A5">
        <f>ROW(Source!A32)</f>
        <v>32</v>
      </c>
      <c r="B5">
        <v>111285085</v>
      </c>
      <c r="C5">
        <v>111285530</v>
      </c>
      <c r="D5">
        <v>76434201</v>
      </c>
      <c r="E5">
        <v>1</v>
      </c>
      <c r="F5">
        <v>1</v>
      </c>
      <c r="G5">
        <v>1</v>
      </c>
      <c r="H5">
        <v>2</v>
      </c>
      <c r="I5" t="s">
        <v>293</v>
      </c>
      <c r="J5" t="s">
        <v>294</v>
      </c>
      <c r="K5" t="s">
        <v>295</v>
      </c>
      <c r="L5">
        <v>1368</v>
      </c>
      <c r="N5">
        <v>1011</v>
      </c>
      <c r="O5" t="s">
        <v>289</v>
      </c>
      <c r="P5" t="s">
        <v>289</v>
      </c>
      <c r="Q5">
        <v>1</v>
      </c>
      <c r="W5">
        <v>0</v>
      </c>
      <c r="X5">
        <v>-839973004</v>
      </c>
      <c r="Y5">
        <v>0.92</v>
      </c>
      <c r="AA5">
        <v>0</v>
      </c>
      <c r="AB5">
        <v>0.55000000000000004</v>
      </c>
      <c r="AC5">
        <v>0</v>
      </c>
      <c r="AD5">
        <v>0</v>
      </c>
      <c r="AE5">
        <v>0</v>
      </c>
      <c r="AF5">
        <v>0.55000000000000004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0.92</v>
      </c>
      <c r="AU5" t="s">
        <v>6</v>
      </c>
      <c r="AV5">
        <v>0</v>
      </c>
      <c r="AW5">
        <v>2</v>
      </c>
      <c r="AX5">
        <v>111285535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1.4536000000000002</v>
      </c>
      <c r="CY5">
        <f>AB5</f>
        <v>0.55000000000000004</v>
      </c>
      <c r="CZ5">
        <f>AF5</f>
        <v>0.55000000000000004</v>
      </c>
      <c r="DA5">
        <f>AJ5</f>
        <v>1</v>
      </c>
      <c r="DB5">
        <f t="shared" si="0"/>
        <v>0.51</v>
      </c>
      <c r="DC5">
        <f t="shared" si="1"/>
        <v>0</v>
      </c>
    </row>
    <row r="6" spans="1:107" x14ac:dyDescent="0.2">
      <c r="A6">
        <f>ROW(Source!A32)</f>
        <v>32</v>
      </c>
      <c r="B6">
        <v>111285085</v>
      </c>
      <c r="C6">
        <v>111285530</v>
      </c>
      <c r="D6">
        <v>76408128</v>
      </c>
      <c r="E6">
        <v>1</v>
      </c>
      <c r="F6">
        <v>1</v>
      </c>
      <c r="G6">
        <v>1</v>
      </c>
      <c r="H6">
        <v>3</v>
      </c>
      <c r="I6" t="s">
        <v>34</v>
      </c>
      <c r="J6" t="s">
        <v>36</v>
      </c>
      <c r="K6" t="s">
        <v>35</v>
      </c>
      <c r="L6">
        <v>1339</v>
      </c>
      <c r="N6">
        <v>1007</v>
      </c>
      <c r="O6" t="s">
        <v>31</v>
      </c>
      <c r="P6" t="s">
        <v>31</v>
      </c>
      <c r="Q6">
        <v>1</v>
      </c>
      <c r="W6">
        <v>0</v>
      </c>
      <c r="X6">
        <v>788723907</v>
      </c>
      <c r="Y6">
        <v>1.3</v>
      </c>
      <c r="AA6">
        <v>145.80000000000001</v>
      </c>
      <c r="AB6">
        <v>0</v>
      </c>
      <c r="AC6">
        <v>0</v>
      </c>
      <c r="AD6">
        <v>0</v>
      </c>
      <c r="AE6">
        <v>145.80000000000001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6</v>
      </c>
      <c r="AT6">
        <v>1.3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Y6*Source!I32</f>
        <v>2.0540000000000003</v>
      </c>
      <c r="CY6">
        <f>AA6</f>
        <v>145.80000000000001</v>
      </c>
      <c r="CZ6">
        <f>AE6</f>
        <v>145.80000000000001</v>
      </c>
      <c r="DA6">
        <f>AI6</f>
        <v>1</v>
      </c>
      <c r="DB6">
        <f t="shared" si="0"/>
        <v>189.54</v>
      </c>
      <c r="DC6">
        <f t="shared" si="1"/>
        <v>0</v>
      </c>
    </row>
    <row r="7" spans="1:107" x14ac:dyDescent="0.2">
      <c r="A7">
        <f>ROW(Source!A32)</f>
        <v>32</v>
      </c>
      <c r="B7">
        <v>111285085</v>
      </c>
      <c r="C7">
        <v>111285530</v>
      </c>
      <c r="D7">
        <v>76408132</v>
      </c>
      <c r="E7">
        <v>1</v>
      </c>
      <c r="F7">
        <v>1</v>
      </c>
      <c r="G7">
        <v>1</v>
      </c>
      <c r="H7">
        <v>3</v>
      </c>
      <c r="I7" t="s">
        <v>29</v>
      </c>
      <c r="J7" t="s">
        <v>32</v>
      </c>
      <c r="K7" t="s">
        <v>30</v>
      </c>
      <c r="L7">
        <v>1339</v>
      </c>
      <c r="N7">
        <v>1007</v>
      </c>
      <c r="O7" t="s">
        <v>31</v>
      </c>
      <c r="P7" t="s">
        <v>31</v>
      </c>
      <c r="Q7">
        <v>1</v>
      </c>
      <c r="W7">
        <v>1</v>
      </c>
      <c r="X7">
        <v>467189497</v>
      </c>
      <c r="Y7">
        <v>-1.3</v>
      </c>
      <c r="AA7">
        <v>131.08000000000001</v>
      </c>
      <c r="AB7">
        <v>0</v>
      </c>
      <c r="AC7">
        <v>0</v>
      </c>
      <c r="AD7">
        <v>0</v>
      </c>
      <c r="AE7">
        <v>131.08000000000001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-1.3</v>
      </c>
      <c r="AU7" t="s">
        <v>6</v>
      </c>
      <c r="AV7">
        <v>0</v>
      </c>
      <c r="AW7">
        <v>2</v>
      </c>
      <c r="AX7">
        <v>111285536</v>
      </c>
      <c r="AY7">
        <v>1</v>
      </c>
      <c r="AZ7">
        <v>6144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Y7*Source!I32</f>
        <v>-2.0540000000000003</v>
      </c>
      <c r="CY7">
        <f>AA7</f>
        <v>131.08000000000001</v>
      </c>
      <c r="CZ7">
        <f>AE7</f>
        <v>131.08000000000001</v>
      </c>
      <c r="DA7">
        <f>AI7</f>
        <v>1</v>
      </c>
      <c r="DB7">
        <f t="shared" si="0"/>
        <v>-170.4</v>
      </c>
      <c r="DC7">
        <f t="shared" si="1"/>
        <v>0</v>
      </c>
    </row>
    <row r="8" spans="1:107" x14ac:dyDescent="0.2">
      <c r="A8">
        <f>ROW(Source!A32)</f>
        <v>32</v>
      </c>
      <c r="B8">
        <v>111285085</v>
      </c>
      <c r="C8">
        <v>111285530</v>
      </c>
      <c r="D8">
        <v>76408663</v>
      </c>
      <c r="E8">
        <v>1</v>
      </c>
      <c r="F8">
        <v>1</v>
      </c>
      <c r="G8">
        <v>1</v>
      </c>
      <c r="H8">
        <v>3</v>
      </c>
      <c r="I8" t="s">
        <v>296</v>
      </c>
      <c r="J8" t="s">
        <v>297</v>
      </c>
      <c r="K8" t="s">
        <v>298</v>
      </c>
      <c r="L8">
        <v>1339</v>
      </c>
      <c r="N8">
        <v>1007</v>
      </c>
      <c r="O8" t="s">
        <v>31</v>
      </c>
      <c r="P8" t="s">
        <v>31</v>
      </c>
      <c r="Q8">
        <v>1</v>
      </c>
      <c r="W8">
        <v>0</v>
      </c>
      <c r="X8">
        <v>619799737</v>
      </c>
      <c r="Y8">
        <v>0.15</v>
      </c>
      <c r="AA8">
        <v>2.44</v>
      </c>
      <c r="AB8">
        <v>0</v>
      </c>
      <c r="AC8">
        <v>0</v>
      </c>
      <c r="AD8">
        <v>0</v>
      </c>
      <c r="AE8">
        <v>2.44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0.15</v>
      </c>
      <c r="AU8" t="s">
        <v>6</v>
      </c>
      <c r="AV8">
        <v>0</v>
      </c>
      <c r="AW8">
        <v>2</v>
      </c>
      <c r="AX8">
        <v>111285537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0.23699999999999999</v>
      </c>
      <c r="CY8">
        <f>AA8</f>
        <v>2.44</v>
      </c>
      <c r="CZ8">
        <f>AE8</f>
        <v>2.44</v>
      </c>
      <c r="DA8">
        <f>AI8</f>
        <v>1</v>
      </c>
      <c r="DB8">
        <f t="shared" si="0"/>
        <v>0.37</v>
      </c>
      <c r="DC8">
        <f t="shared" si="1"/>
        <v>0</v>
      </c>
    </row>
    <row r="9" spans="1:107" x14ac:dyDescent="0.2">
      <c r="A9">
        <f>ROW(Source!A33)</f>
        <v>33</v>
      </c>
      <c r="B9">
        <v>111285077</v>
      </c>
      <c r="C9">
        <v>111285530</v>
      </c>
      <c r="D9">
        <v>51589544</v>
      </c>
      <c r="E9">
        <v>1</v>
      </c>
      <c r="F9">
        <v>1</v>
      </c>
      <c r="G9">
        <v>1</v>
      </c>
      <c r="H9">
        <v>1</v>
      </c>
      <c r="I9" t="s">
        <v>281</v>
      </c>
      <c r="J9" t="s">
        <v>6</v>
      </c>
      <c r="K9" t="s">
        <v>282</v>
      </c>
      <c r="L9">
        <v>1369</v>
      </c>
      <c r="N9">
        <v>1013</v>
      </c>
      <c r="O9" t="s">
        <v>283</v>
      </c>
      <c r="P9" t="s">
        <v>283</v>
      </c>
      <c r="Q9">
        <v>1</v>
      </c>
      <c r="W9">
        <v>0</v>
      </c>
      <c r="X9">
        <v>1933892413</v>
      </c>
      <c r="Y9">
        <v>2.4</v>
      </c>
      <c r="AA9">
        <v>0</v>
      </c>
      <c r="AB9">
        <v>0</v>
      </c>
      <c r="AC9">
        <v>0</v>
      </c>
      <c r="AD9">
        <v>8.17</v>
      </c>
      <c r="AE9">
        <v>0</v>
      </c>
      <c r="AF9">
        <v>0</v>
      </c>
      <c r="AG9">
        <v>0</v>
      </c>
      <c r="AH9">
        <v>8.17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2.4</v>
      </c>
      <c r="AU9" t="s">
        <v>6</v>
      </c>
      <c r="AV9">
        <v>1</v>
      </c>
      <c r="AW9">
        <v>2</v>
      </c>
      <c r="AX9">
        <v>111285531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Y9*Source!I33</f>
        <v>3.7919999999999998</v>
      </c>
      <c r="CY9">
        <f>AD9</f>
        <v>8.17</v>
      </c>
      <c r="CZ9">
        <f>AH9</f>
        <v>8.17</v>
      </c>
      <c r="DA9">
        <f>AL9</f>
        <v>1</v>
      </c>
      <c r="DB9">
        <f t="shared" si="0"/>
        <v>19.61</v>
      </c>
      <c r="DC9">
        <f t="shared" si="1"/>
        <v>0</v>
      </c>
    </row>
    <row r="10" spans="1:107" x14ac:dyDescent="0.2">
      <c r="A10">
        <f>ROW(Source!A33)</f>
        <v>33</v>
      </c>
      <c r="B10">
        <v>111285077</v>
      </c>
      <c r="C10">
        <v>111285530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37</v>
      </c>
      <c r="J10" t="s">
        <v>6</v>
      </c>
      <c r="K10" t="s">
        <v>284</v>
      </c>
      <c r="L10">
        <v>608254</v>
      </c>
      <c r="N10">
        <v>1013</v>
      </c>
      <c r="O10" t="s">
        <v>285</v>
      </c>
      <c r="P10" t="s">
        <v>285</v>
      </c>
      <c r="Q10">
        <v>1</v>
      </c>
      <c r="W10">
        <v>0</v>
      </c>
      <c r="X10">
        <v>-185737400</v>
      </c>
      <c r="Y10">
        <v>0.54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0.54</v>
      </c>
      <c r="AU10" t="s">
        <v>6</v>
      </c>
      <c r="AV10">
        <v>2</v>
      </c>
      <c r="AW10">
        <v>2</v>
      </c>
      <c r="AX10">
        <v>111285532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Y10*Source!I33</f>
        <v>0.85320000000000007</v>
      </c>
      <c r="CY10">
        <f>AD10</f>
        <v>0</v>
      </c>
      <c r="CZ10">
        <f>AH10</f>
        <v>0</v>
      </c>
      <c r="DA10">
        <f>AL10</f>
        <v>1</v>
      </c>
      <c r="DB10">
        <f t="shared" si="0"/>
        <v>0</v>
      </c>
      <c r="DC10">
        <f t="shared" si="1"/>
        <v>0</v>
      </c>
    </row>
    <row r="11" spans="1:107" x14ac:dyDescent="0.2">
      <c r="A11">
        <f>ROW(Source!A33)</f>
        <v>33</v>
      </c>
      <c r="B11">
        <v>111285077</v>
      </c>
      <c r="C11">
        <v>111285530</v>
      </c>
      <c r="D11">
        <v>76432789</v>
      </c>
      <c r="E11">
        <v>1</v>
      </c>
      <c r="F11">
        <v>1</v>
      </c>
      <c r="G11">
        <v>1</v>
      </c>
      <c r="H11">
        <v>2</v>
      </c>
      <c r="I11" t="s">
        <v>286</v>
      </c>
      <c r="J11" t="s">
        <v>287</v>
      </c>
      <c r="K11" t="s">
        <v>288</v>
      </c>
      <c r="L11">
        <v>1368</v>
      </c>
      <c r="N11">
        <v>1011</v>
      </c>
      <c r="O11" t="s">
        <v>289</v>
      </c>
      <c r="P11" t="s">
        <v>289</v>
      </c>
      <c r="Q11">
        <v>1</v>
      </c>
      <c r="W11">
        <v>0</v>
      </c>
      <c r="X11">
        <v>-881231059</v>
      </c>
      <c r="Y11">
        <v>0.08</v>
      </c>
      <c r="AA11">
        <v>0</v>
      </c>
      <c r="AB11">
        <v>1130.27</v>
      </c>
      <c r="AC11">
        <v>400.9</v>
      </c>
      <c r="AD11">
        <v>0</v>
      </c>
      <c r="AE11">
        <v>0</v>
      </c>
      <c r="AF11">
        <v>133.13</v>
      </c>
      <c r="AG11">
        <v>11.6</v>
      </c>
      <c r="AH11">
        <v>0</v>
      </c>
      <c r="AI11">
        <v>1</v>
      </c>
      <c r="AJ11">
        <v>8.49</v>
      </c>
      <c r="AK11">
        <v>34.56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0.08</v>
      </c>
      <c r="AU11" t="s">
        <v>6</v>
      </c>
      <c r="AV11">
        <v>0</v>
      </c>
      <c r="AW11">
        <v>2</v>
      </c>
      <c r="AX11">
        <v>111285533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Y11*Source!I33</f>
        <v>0.12640000000000001</v>
      </c>
      <c r="CY11">
        <f>AB11</f>
        <v>1130.27</v>
      </c>
      <c r="CZ11">
        <f>AF11</f>
        <v>133.13</v>
      </c>
      <c r="DA11">
        <f>AJ11</f>
        <v>8.49</v>
      </c>
      <c r="DB11">
        <f t="shared" si="0"/>
        <v>10.65</v>
      </c>
      <c r="DC11">
        <f t="shared" si="1"/>
        <v>0.93</v>
      </c>
    </row>
    <row r="12" spans="1:107" x14ac:dyDescent="0.2">
      <c r="A12">
        <f>ROW(Source!A33)</f>
        <v>33</v>
      </c>
      <c r="B12">
        <v>111285077</v>
      </c>
      <c r="C12">
        <v>111285530</v>
      </c>
      <c r="D12">
        <v>76432871</v>
      </c>
      <c r="E12">
        <v>1</v>
      </c>
      <c r="F12">
        <v>1</v>
      </c>
      <c r="G12">
        <v>1</v>
      </c>
      <c r="H12">
        <v>2</v>
      </c>
      <c r="I12" t="s">
        <v>290</v>
      </c>
      <c r="J12" t="s">
        <v>291</v>
      </c>
      <c r="K12" t="s">
        <v>292</v>
      </c>
      <c r="L12">
        <v>1368</v>
      </c>
      <c r="N12">
        <v>1011</v>
      </c>
      <c r="O12" t="s">
        <v>289</v>
      </c>
      <c r="P12" t="s">
        <v>289</v>
      </c>
      <c r="Q12">
        <v>1</v>
      </c>
      <c r="W12">
        <v>0</v>
      </c>
      <c r="X12">
        <v>315863809</v>
      </c>
      <c r="Y12">
        <v>0.46</v>
      </c>
      <c r="AA12">
        <v>0</v>
      </c>
      <c r="AB12">
        <v>548.01</v>
      </c>
      <c r="AC12">
        <v>347.67</v>
      </c>
      <c r="AD12">
        <v>0</v>
      </c>
      <c r="AE12">
        <v>0</v>
      </c>
      <c r="AF12">
        <v>46.56</v>
      </c>
      <c r="AG12">
        <v>10.06</v>
      </c>
      <c r="AH12">
        <v>0</v>
      </c>
      <c r="AI12">
        <v>1</v>
      </c>
      <c r="AJ12">
        <v>11.77</v>
      </c>
      <c r="AK12">
        <v>34.56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0.46</v>
      </c>
      <c r="AU12" t="s">
        <v>6</v>
      </c>
      <c r="AV12">
        <v>0</v>
      </c>
      <c r="AW12">
        <v>2</v>
      </c>
      <c r="AX12">
        <v>111285534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0.72680000000000011</v>
      </c>
      <c r="CY12">
        <f>AB12</f>
        <v>548.01</v>
      </c>
      <c r="CZ12">
        <f>AF12</f>
        <v>46.56</v>
      </c>
      <c r="DA12">
        <f>AJ12</f>
        <v>11.77</v>
      </c>
      <c r="DB12">
        <f t="shared" si="0"/>
        <v>21.42</v>
      </c>
      <c r="DC12">
        <f t="shared" si="1"/>
        <v>4.63</v>
      </c>
    </row>
    <row r="13" spans="1:107" x14ac:dyDescent="0.2">
      <c r="A13">
        <f>ROW(Source!A33)</f>
        <v>33</v>
      </c>
      <c r="B13">
        <v>111285077</v>
      </c>
      <c r="C13">
        <v>111285530</v>
      </c>
      <c r="D13">
        <v>76434201</v>
      </c>
      <c r="E13">
        <v>1</v>
      </c>
      <c r="F13">
        <v>1</v>
      </c>
      <c r="G13">
        <v>1</v>
      </c>
      <c r="H13">
        <v>2</v>
      </c>
      <c r="I13" t="s">
        <v>293</v>
      </c>
      <c r="J13" t="s">
        <v>294</v>
      </c>
      <c r="K13" t="s">
        <v>295</v>
      </c>
      <c r="L13">
        <v>1368</v>
      </c>
      <c r="N13">
        <v>1011</v>
      </c>
      <c r="O13" t="s">
        <v>289</v>
      </c>
      <c r="P13" t="s">
        <v>289</v>
      </c>
      <c r="Q13">
        <v>1</v>
      </c>
      <c r="W13">
        <v>0</v>
      </c>
      <c r="X13">
        <v>-839973004</v>
      </c>
      <c r="Y13">
        <v>0.92</v>
      </c>
      <c r="AA13">
        <v>0</v>
      </c>
      <c r="AB13">
        <v>3.86</v>
      </c>
      <c r="AC13">
        <v>0</v>
      </c>
      <c r="AD13">
        <v>0</v>
      </c>
      <c r="AE13">
        <v>0</v>
      </c>
      <c r="AF13">
        <v>0.55000000000000004</v>
      </c>
      <c r="AG13">
        <v>0</v>
      </c>
      <c r="AH13">
        <v>0</v>
      </c>
      <c r="AI13">
        <v>1</v>
      </c>
      <c r="AJ13">
        <v>7.02</v>
      </c>
      <c r="AK13">
        <v>34.56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0.92</v>
      </c>
      <c r="AU13" t="s">
        <v>6</v>
      </c>
      <c r="AV13">
        <v>0</v>
      </c>
      <c r="AW13">
        <v>2</v>
      </c>
      <c r="AX13">
        <v>111285535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Y13*Source!I33</f>
        <v>1.4536000000000002</v>
      </c>
      <c r="CY13">
        <f>AB13</f>
        <v>3.86</v>
      </c>
      <c r="CZ13">
        <f>AF13</f>
        <v>0.55000000000000004</v>
      </c>
      <c r="DA13">
        <f>AJ13</f>
        <v>7.02</v>
      </c>
      <c r="DB13">
        <f t="shared" si="0"/>
        <v>0.51</v>
      </c>
      <c r="DC13">
        <f t="shared" si="1"/>
        <v>0</v>
      </c>
    </row>
    <row r="14" spans="1:107" x14ac:dyDescent="0.2">
      <c r="A14">
        <f>ROW(Source!A33)</f>
        <v>33</v>
      </c>
      <c r="B14">
        <v>111285077</v>
      </c>
      <c r="C14">
        <v>111285530</v>
      </c>
      <c r="D14">
        <v>76408128</v>
      </c>
      <c r="E14">
        <v>1</v>
      </c>
      <c r="F14">
        <v>1</v>
      </c>
      <c r="G14">
        <v>1</v>
      </c>
      <c r="H14">
        <v>3</v>
      </c>
      <c r="I14" t="s">
        <v>34</v>
      </c>
      <c r="J14" t="s">
        <v>36</v>
      </c>
      <c r="K14" t="s">
        <v>35</v>
      </c>
      <c r="L14">
        <v>1339</v>
      </c>
      <c r="N14">
        <v>1007</v>
      </c>
      <c r="O14" t="s">
        <v>31</v>
      </c>
      <c r="P14" t="s">
        <v>31</v>
      </c>
      <c r="Q14">
        <v>1</v>
      </c>
      <c r="W14">
        <v>0</v>
      </c>
      <c r="X14">
        <v>788723907</v>
      </c>
      <c r="Y14">
        <v>1.3</v>
      </c>
      <c r="AA14">
        <v>1781.68</v>
      </c>
      <c r="AB14">
        <v>0</v>
      </c>
      <c r="AC14">
        <v>0</v>
      </c>
      <c r="AD14">
        <v>0</v>
      </c>
      <c r="AE14">
        <v>145.80000000000001</v>
      </c>
      <c r="AF14">
        <v>0</v>
      </c>
      <c r="AG14">
        <v>0</v>
      </c>
      <c r="AH14">
        <v>0</v>
      </c>
      <c r="AI14">
        <v>12.22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6</v>
      </c>
      <c r="AT14">
        <v>1.3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Y14*Source!I33</f>
        <v>2.0540000000000003</v>
      </c>
      <c r="CY14">
        <f>AA14</f>
        <v>1781.68</v>
      </c>
      <c r="CZ14">
        <f>AE14</f>
        <v>145.80000000000001</v>
      </c>
      <c r="DA14">
        <f>AI14</f>
        <v>12.22</v>
      </c>
      <c r="DB14">
        <f t="shared" si="0"/>
        <v>189.54</v>
      </c>
      <c r="DC14">
        <f t="shared" si="1"/>
        <v>0</v>
      </c>
    </row>
    <row r="15" spans="1:107" x14ac:dyDescent="0.2">
      <c r="A15">
        <f>ROW(Source!A33)</f>
        <v>33</v>
      </c>
      <c r="B15">
        <v>111285077</v>
      </c>
      <c r="C15">
        <v>111285530</v>
      </c>
      <c r="D15">
        <v>76408132</v>
      </c>
      <c r="E15">
        <v>1</v>
      </c>
      <c r="F15">
        <v>1</v>
      </c>
      <c r="G15">
        <v>1</v>
      </c>
      <c r="H15">
        <v>3</v>
      </c>
      <c r="I15" t="s">
        <v>29</v>
      </c>
      <c r="J15" t="s">
        <v>32</v>
      </c>
      <c r="K15" t="s">
        <v>30</v>
      </c>
      <c r="L15">
        <v>1339</v>
      </c>
      <c r="N15">
        <v>1007</v>
      </c>
      <c r="O15" t="s">
        <v>31</v>
      </c>
      <c r="P15" t="s">
        <v>31</v>
      </c>
      <c r="Q15">
        <v>1</v>
      </c>
      <c r="W15">
        <v>1</v>
      </c>
      <c r="X15">
        <v>467189497</v>
      </c>
      <c r="Y15">
        <v>-1.3</v>
      </c>
      <c r="AA15">
        <v>1781.38</v>
      </c>
      <c r="AB15">
        <v>0</v>
      </c>
      <c r="AC15">
        <v>0</v>
      </c>
      <c r="AD15">
        <v>0</v>
      </c>
      <c r="AE15">
        <v>131.08000000000001</v>
      </c>
      <c r="AF15">
        <v>0</v>
      </c>
      <c r="AG15">
        <v>0</v>
      </c>
      <c r="AH15">
        <v>0</v>
      </c>
      <c r="AI15">
        <v>13.59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-1.3</v>
      </c>
      <c r="AU15" t="s">
        <v>6</v>
      </c>
      <c r="AV15">
        <v>0</v>
      </c>
      <c r="AW15">
        <v>2</v>
      </c>
      <c r="AX15">
        <v>111285536</v>
      </c>
      <c r="AY15">
        <v>1</v>
      </c>
      <c r="AZ15">
        <v>6144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Y15*Source!I33</f>
        <v>-2.0540000000000003</v>
      </c>
      <c r="CY15">
        <f>AA15</f>
        <v>1781.38</v>
      </c>
      <c r="CZ15">
        <f>AE15</f>
        <v>131.08000000000001</v>
      </c>
      <c r="DA15">
        <f>AI15</f>
        <v>13.59</v>
      </c>
      <c r="DB15">
        <f t="shared" si="0"/>
        <v>-170.4</v>
      </c>
      <c r="DC15">
        <f t="shared" si="1"/>
        <v>0</v>
      </c>
    </row>
    <row r="16" spans="1:107" x14ac:dyDescent="0.2">
      <c r="A16">
        <f>ROW(Source!A33)</f>
        <v>33</v>
      </c>
      <c r="B16">
        <v>111285077</v>
      </c>
      <c r="C16">
        <v>111285530</v>
      </c>
      <c r="D16">
        <v>76408663</v>
      </c>
      <c r="E16">
        <v>1</v>
      </c>
      <c r="F16">
        <v>1</v>
      </c>
      <c r="G16">
        <v>1</v>
      </c>
      <c r="H16">
        <v>3</v>
      </c>
      <c r="I16" t="s">
        <v>296</v>
      </c>
      <c r="J16" t="s">
        <v>297</v>
      </c>
      <c r="K16" t="s">
        <v>298</v>
      </c>
      <c r="L16">
        <v>1339</v>
      </c>
      <c r="N16">
        <v>1007</v>
      </c>
      <c r="O16" t="s">
        <v>31</v>
      </c>
      <c r="P16" t="s">
        <v>31</v>
      </c>
      <c r="Q16">
        <v>1</v>
      </c>
      <c r="W16">
        <v>0</v>
      </c>
      <c r="X16">
        <v>619799737</v>
      </c>
      <c r="Y16">
        <v>0.15</v>
      </c>
      <c r="AA16">
        <v>26.99</v>
      </c>
      <c r="AB16">
        <v>0</v>
      </c>
      <c r="AC16">
        <v>0</v>
      </c>
      <c r="AD16">
        <v>0</v>
      </c>
      <c r="AE16">
        <v>2.44</v>
      </c>
      <c r="AF16">
        <v>0</v>
      </c>
      <c r="AG16">
        <v>0</v>
      </c>
      <c r="AH16">
        <v>0</v>
      </c>
      <c r="AI16">
        <v>11.06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0.15</v>
      </c>
      <c r="AU16" t="s">
        <v>6</v>
      </c>
      <c r="AV16">
        <v>0</v>
      </c>
      <c r="AW16">
        <v>2</v>
      </c>
      <c r="AX16">
        <v>111285537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Y16*Source!I33</f>
        <v>0.23699999999999999</v>
      </c>
      <c r="CY16">
        <f>AA16</f>
        <v>26.99</v>
      </c>
      <c r="CZ16">
        <f>AE16</f>
        <v>2.44</v>
      </c>
      <c r="DA16">
        <f>AI16</f>
        <v>11.06</v>
      </c>
      <c r="DB16">
        <f t="shared" si="0"/>
        <v>0.37</v>
      </c>
      <c r="DC16">
        <f t="shared" si="1"/>
        <v>0</v>
      </c>
    </row>
    <row r="17" spans="1:107" x14ac:dyDescent="0.2">
      <c r="A17">
        <f>ROW(Source!A38)</f>
        <v>38</v>
      </c>
      <c r="B17">
        <v>111285085</v>
      </c>
      <c r="C17">
        <v>111285538</v>
      </c>
      <c r="D17">
        <v>51591892</v>
      </c>
      <c r="E17">
        <v>1</v>
      </c>
      <c r="F17">
        <v>1</v>
      </c>
      <c r="G17">
        <v>1</v>
      </c>
      <c r="H17">
        <v>1</v>
      </c>
      <c r="I17" t="s">
        <v>299</v>
      </c>
      <c r="J17" t="s">
        <v>6</v>
      </c>
      <c r="K17" t="s">
        <v>300</v>
      </c>
      <c r="L17">
        <v>1369</v>
      </c>
      <c r="N17">
        <v>1013</v>
      </c>
      <c r="O17" t="s">
        <v>283</v>
      </c>
      <c r="P17" t="s">
        <v>283</v>
      </c>
      <c r="Q17">
        <v>1</v>
      </c>
      <c r="W17">
        <v>0</v>
      </c>
      <c r="X17">
        <v>-1896518065</v>
      </c>
      <c r="Y17">
        <v>441.28</v>
      </c>
      <c r="AA17">
        <v>0</v>
      </c>
      <c r="AB17">
        <v>0</v>
      </c>
      <c r="AC17">
        <v>0</v>
      </c>
      <c r="AD17">
        <v>8.4600000000000009</v>
      </c>
      <c r="AE17">
        <v>0</v>
      </c>
      <c r="AF17">
        <v>0</v>
      </c>
      <c r="AG17">
        <v>0</v>
      </c>
      <c r="AH17">
        <v>8.4600000000000009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441.28</v>
      </c>
      <c r="AU17" t="s">
        <v>6</v>
      </c>
      <c r="AV17">
        <v>1</v>
      </c>
      <c r="AW17">
        <v>2</v>
      </c>
      <c r="AX17">
        <v>111285544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Y17*Source!I38</f>
        <v>23.034815999999999</v>
      </c>
      <c r="CY17">
        <f>AD17</f>
        <v>8.4600000000000009</v>
      </c>
      <c r="CZ17">
        <f>AH17</f>
        <v>8.4600000000000009</v>
      </c>
      <c r="DA17">
        <f>AL17</f>
        <v>1</v>
      </c>
      <c r="DB17">
        <f t="shared" si="0"/>
        <v>3733.23</v>
      </c>
      <c r="DC17">
        <f t="shared" si="1"/>
        <v>0</v>
      </c>
    </row>
    <row r="18" spans="1:107" x14ac:dyDescent="0.2">
      <c r="A18">
        <f>ROW(Source!A38)</f>
        <v>38</v>
      </c>
      <c r="B18">
        <v>111285085</v>
      </c>
      <c r="C18">
        <v>111285538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37</v>
      </c>
      <c r="J18" t="s">
        <v>6</v>
      </c>
      <c r="K18" t="s">
        <v>284</v>
      </c>
      <c r="L18">
        <v>608254</v>
      </c>
      <c r="N18">
        <v>1013</v>
      </c>
      <c r="O18" t="s">
        <v>285</v>
      </c>
      <c r="P18" t="s">
        <v>285</v>
      </c>
      <c r="Q18">
        <v>1</v>
      </c>
      <c r="W18">
        <v>0</v>
      </c>
      <c r="X18">
        <v>-185737400</v>
      </c>
      <c r="Y18">
        <v>34.58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34.58</v>
      </c>
      <c r="AU18" t="s">
        <v>6</v>
      </c>
      <c r="AV18">
        <v>2</v>
      </c>
      <c r="AW18">
        <v>2</v>
      </c>
      <c r="AX18">
        <v>111285545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Y18*Source!I38</f>
        <v>1.8050760000000001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ROW(Source!A38)</f>
        <v>38</v>
      </c>
      <c r="B19">
        <v>111285085</v>
      </c>
      <c r="C19">
        <v>111285538</v>
      </c>
      <c r="D19">
        <v>76432629</v>
      </c>
      <c r="E19">
        <v>1</v>
      </c>
      <c r="F19">
        <v>1</v>
      </c>
      <c r="G19">
        <v>1</v>
      </c>
      <c r="H19">
        <v>2</v>
      </c>
      <c r="I19" t="s">
        <v>301</v>
      </c>
      <c r="J19" t="s">
        <v>302</v>
      </c>
      <c r="K19" t="s">
        <v>303</v>
      </c>
      <c r="L19">
        <v>1368</v>
      </c>
      <c r="N19">
        <v>1011</v>
      </c>
      <c r="O19" t="s">
        <v>289</v>
      </c>
      <c r="P19" t="s">
        <v>289</v>
      </c>
      <c r="Q19">
        <v>1</v>
      </c>
      <c r="W19">
        <v>0</v>
      </c>
      <c r="X19">
        <v>1106923569</v>
      </c>
      <c r="Y19">
        <v>1.05</v>
      </c>
      <c r="AA19">
        <v>0</v>
      </c>
      <c r="AB19">
        <v>112</v>
      </c>
      <c r="AC19">
        <v>13.5</v>
      </c>
      <c r="AD19">
        <v>0</v>
      </c>
      <c r="AE19">
        <v>0</v>
      </c>
      <c r="AF19">
        <v>112</v>
      </c>
      <c r="AG19">
        <v>13.5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1.05</v>
      </c>
      <c r="AU19" t="s">
        <v>6</v>
      </c>
      <c r="AV19">
        <v>0</v>
      </c>
      <c r="AW19">
        <v>2</v>
      </c>
      <c r="AX19">
        <v>111285546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Y19*Source!I38</f>
        <v>5.4810000000000005E-2</v>
      </c>
      <c r="CY19">
        <f t="shared" ref="CY19:CY24" si="2">AB19</f>
        <v>112</v>
      </c>
      <c r="CZ19">
        <f t="shared" ref="CZ19:CZ24" si="3">AF19</f>
        <v>112</v>
      </c>
      <c r="DA19">
        <f t="shared" ref="DA19:DA24" si="4">AJ19</f>
        <v>1</v>
      </c>
      <c r="DB19">
        <f t="shared" si="0"/>
        <v>117.6</v>
      </c>
      <c r="DC19">
        <f t="shared" si="1"/>
        <v>14.18</v>
      </c>
    </row>
    <row r="20" spans="1:107" x14ac:dyDescent="0.2">
      <c r="A20">
        <f>ROW(Source!A38)</f>
        <v>38</v>
      </c>
      <c r="B20">
        <v>111285085</v>
      </c>
      <c r="C20">
        <v>111285538</v>
      </c>
      <c r="D20">
        <v>76432649</v>
      </c>
      <c r="E20">
        <v>1</v>
      </c>
      <c r="F20">
        <v>1</v>
      </c>
      <c r="G20">
        <v>1</v>
      </c>
      <c r="H20">
        <v>2</v>
      </c>
      <c r="I20" t="s">
        <v>304</v>
      </c>
      <c r="J20" t="s">
        <v>305</v>
      </c>
      <c r="K20" t="s">
        <v>306</v>
      </c>
      <c r="L20">
        <v>1368</v>
      </c>
      <c r="N20">
        <v>1011</v>
      </c>
      <c r="O20" t="s">
        <v>289</v>
      </c>
      <c r="P20" t="s">
        <v>289</v>
      </c>
      <c r="Q20">
        <v>1</v>
      </c>
      <c r="W20">
        <v>0</v>
      </c>
      <c r="X20">
        <v>-27831156</v>
      </c>
      <c r="Y20">
        <v>33.26</v>
      </c>
      <c r="AA20">
        <v>0</v>
      </c>
      <c r="AB20">
        <v>96.9</v>
      </c>
      <c r="AC20">
        <v>13.5</v>
      </c>
      <c r="AD20">
        <v>0</v>
      </c>
      <c r="AE20">
        <v>0</v>
      </c>
      <c r="AF20">
        <v>96.9</v>
      </c>
      <c r="AG20">
        <v>13.5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33.26</v>
      </c>
      <c r="AU20" t="s">
        <v>6</v>
      </c>
      <c r="AV20">
        <v>0</v>
      </c>
      <c r="AW20">
        <v>2</v>
      </c>
      <c r="AX20">
        <v>111285547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Y20*Source!I38</f>
        <v>1.736172</v>
      </c>
      <c r="CY20">
        <f t="shared" si="2"/>
        <v>96.9</v>
      </c>
      <c r="CZ20">
        <f t="shared" si="3"/>
        <v>96.9</v>
      </c>
      <c r="DA20">
        <f t="shared" si="4"/>
        <v>1</v>
      </c>
      <c r="DB20">
        <f t="shared" si="0"/>
        <v>3222.89</v>
      </c>
      <c r="DC20">
        <f t="shared" si="1"/>
        <v>449.01</v>
      </c>
    </row>
    <row r="21" spans="1:107" x14ac:dyDescent="0.2">
      <c r="A21">
        <f>ROW(Source!A38)</f>
        <v>38</v>
      </c>
      <c r="B21">
        <v>111285085</v>
      </c>
      <c r="C21">
        <v>111285538</v>
      </c>
      <c r="D21">
        <v>76432701</v>
      </c>
      <c r="E21">
        <v>1</v>
      </c>
      <c r="F21">
        <v>1</v>
      </c>
      <c r="G21">
        <v>1</v>
      </c>
      <c r="H21">
        <v>2</v>
      </c>
      <c r="I21" t="s">
        <v>307</v>
      </c>
      <c r="J21" t="s">
        <v>308</v>
      </c>
      <c r="K21" t="s">
        <v>309</v>
      </c>
      <c r="L21">
        <v>1368</v>
      </c>
      <c r="N21">
        <v>1011</v>
      </c>
      <c r="O21" t="s">
        <v>289</v>
      </c>
      <c r="P21" t="s">
        <v>289</v>
      </c>
      <c r="Q21">
        <v>1</v>
      </c>
      <c r="W21">
        <v>0</v>
      </c>
      <c r="X21">
        <v>1549832887</v>
      </c>
      <c r="Y21">
        <v>0.27</v>
      </c>
      <c r="AA21">
        <v>0</v>
      </c>
      <c r="AB21">
        <v>99.89</v>
      </c>
      <c r="AC21">
        <v>10.06</v>
      </c>
      <c r="AD21">
        <v>0</v>
      </c>
      <c r="AE21">
        <v>0</v>
      </c>
      <c r="AF21">
        <v>99.89</v>
      </c>
      <c r="AG21">
        <v>10.06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0.27</v>
      </c>
      <c r="AU21" t="s">
        <v>6</v>
      </c>
      <c r="AV21">
        <v>0</v>
      </c>
      <c r="AW21">
        <v>2</v>
      </c>
      <c r="AX21">
        <v>111285548</v>
      </c>
      <c r="AY21">
        <v>1</v>
      </c>
      <c r="AZ21">
        <v>0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Y21*Source!I38</f>
        <v>1.4094000000000002E-2</v>
      </c>
      <c r="CY21">
        <f t="shared" si="2"/>
        <v>99.89</v>
      </c>
      <c r="CZ21">
        <f t="shared" si="3"/>
        <v>99.89</v>
      </c>
      <c r="DA21">
        <f t="shared" si="4"/>
        <v>1</v>
      </c>
      <c r="DB21">
        <f t="shared" si="0"/>
        <v>26.97</v>
      </c>
      <c r="DC21">
        <f t="shared" si="1"/>
        <v>2.72</v>
      </c>
    </row>
    <row r="22" spans="1:107" x14ac:dyDescent="0.2">
      <c r="A22">
        <f>ROW(Source!A38)</f>
        <v>38</v>
      </c>
      <c r="B22">
        <v>111285085</v>
      </c>
      <c r="C22">
        <v>111285538</v>
      </c>
      <c r="D22">
        <v>76433175</v>
      </c>
      <c r="E22">
        <v>1</v>
      </c>
      <c r="F22">
        <v>1</v>
      </c>
      <c r="G22">
        <v>1</v>
      </c>
      <c r="H22">
        <v>2</v>
      </c>
      <c r="I22" t="s">
        <v>310</v>
      </c>
      <c r="J22" t="s">
        <v>311</v>
      </c>
      <c r="K22" t="s">
        <v>312</v>
      </c>
      <c r="L22">
        <v>1368</v>
      </c>
      <c r="N22">
        <v>1011</v>
      </c>
      <c r="O22" t="s">
        <v>289</v>
      </c>
      <c r="P22" t="s">
        <v>289</v>
      </c>
      <c r="Q22">
        <v>1</v>
      </c>
      <c r="W22">
        <v>0</v>
      </c>
      <c r="X22">
        <v>650070217</v>
      </c>
      <c r="Y22">
        <v>23.52</v>
      </c>
      <c r="AA22">
        <v>0</v>
      </c>
      <c r="AB22">
        <v>1.9</v>
      </c>
      <c r="AC22">
        <v>0</v>
      </c>
      <c r="AD22">
        <v>0</v>
      </c>
      <c r="AE22">
        <v>0</v>
      </c>
      <c r="AF22">
        <v>1.9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23.52</v>
      </c>
      <c r="AU22" t="s">
        <v>6</v>
      </c>
      <c r="AV22">
        <v>0</v>
      </c>
      <c r="AW22">
        <v>2</v>
      </c>
      <c r="AX22">
        <v>111285549</v>
      </c>
      <c r="AY22">
        <v>1</v>
      </c>
      <c r="AZ22">
        <v>0</v>
      </c>
      <c r="BA22">
        <v>20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Y22*Source!I38</f>
        <v>1.2277439999999999</v>
      </c>
      <c r="CY22">
        <f t="shared" si="2"/>
        <v>1.9</v>
      </c>
      <c r="CZ22">
        <f t="shared" si="3"/>
        <v>1.9</v>
      </c>
      <c r="DA22">
        <f t="shared" si="4"/>
        <v>1</v>
      </c>
      <c r="DB22">
        <f t="shared" si="0"/>
        <v>44.69</v>
      </c>
      <c r="DC22">
        <f t="shared" si="1"/>
        <v>0</v>
      </c>
    </row>
    <row r="23" spans="1:107" x14ac:dyDescent="0.2">
      <c r="A23">
        <f>ROW(Source!A38)</f>
        <v>38</v>
      </c>
      <c r="B23">
        <v>111285085</v>
      </c>
      <c r="C23">
        <v>111285538</v>
      </c>
      <c r="D23">
        <v>76434229</v>
      </c>
      <c r="E23">
        <v>1</v>
      </c>
      <c r="F23">
        <v>1</v>
      </c>
      <c r="G23">
        <v>1</v>
      </c>
      <c r="H23">
        <v>2</v>
      </c>
      <c r="I23" t="s">
        <v>313</v>
      </c>
      <c r="J23" t="s">
        <v>314</v>
      </c>
      <c r="K23" t="s">
        <v>315</v>
      </c>
      <c r="L23">
        <v>1368</v>
      </c>
      <c r="N23">
        <v>1011</v>
      </c>
      <c r="O23" t="s">
        <v>289</v>
      </c>
      <c r="P23" t="s">
        <v>289</v>
      </c>
      <c r="Q23">
        <v>1</v>
      </c>
      <c r="W23">
        <v>0</v>
      </c>
      <c r="X23">
        <v>-1835804875</v>
      </c>
      <c r="Y23">
        <v>1.1000000000000001</v>
      </c>
      <c r="AA23">
        <v>0</v>
      </c>
      <c r="AB23">
        <v>3.27</v>
      </c>
      <c r="AC23">
        <v>0</v>
      </c>
      <c r="AD23">
        <v>0</v>
      </c>
      <c r="AE23">
        <v>0</v>
      </c>
      <c r="AF23">
        <v>3.27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1.1000000000000001</v>
      </c>
      <c r="AU23" t="s">
        <v>6</v>
      </c>
      <c r="AV23">
        <v>0</v>
      </c>
      <c r="AW23">
        <v>2</v>
      </c>
      <c r="AX23">
        <v>111285550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Y23*Source!I38</f>
        <v>5.7420000000000006E-2</v>
      </c>
      <c r="CY23">
        <f t="shared" si="2"/>
        <v>3.27</v>
      </c>
      <c r="CZ23">
        <f t="shared" si="3"/>
        <v>3.27</v>
      </c>
      <c r="DA23">
        <f t="shared" si="4"/>
        <v>1</v>
      </c>
      <c r="DB23">
        <f t="shared" si="0"/>
        <v>3.6</v>
      </c>
      <c r="DC23">
        <f t="shared" si="1"/>
        <v>0</v>
      </c>
    </row>
    <row r="24" spans="1:107" x14ac:dyDescent="0.2">
      <c r="A24">
        <f>ROW(Source!A38)</f>
        <v>38</v>
      </c>
      <c r="B24">
        <v>111285085</v>
      </c>
      <c r="C24">
        <v>111285538</v>
      </c>
      <c r="D24">
        <v>76434481</v>
      </c>
      <c r="E24">
        <v>1</v>
      </c>
      <c r="F24">
        <v>1</v>
      </c>
      <c r="G24">
        <v>1</v>
      </c>
      <c r="H24">
        <v>2</v>
      </c>
      <c r="I24" t="s">
        <v>316</v>
      </c>
      <c r="J24" t="s">
        <v>317</v>
      </c>
      <c r="K24" t="s">
        <v>318</v>
      </c>
      <c r="L24">
        <v>1368</v>
      </c>
      <c r="N24">
        <v>1011</v>
      </c>
      <c r="O24" t="s">
        <v>289</v>
      </c>
      <c r="P24" t="s">
        <v>289</v>
      </c>
      <c r="Q24">
        <v>1</v>
      </c>
      <c r="W24">
        <v>0</v>
      </c>
      <c r="X24">
        <v>1230759911</v>
      </c>
      <c r="Y24">
        <v>1.53</v>
      </c>
      <c r="AA24">
        <v>0</v>
      </c>
      <c r="AB24">
        <v>87.17</v>
      </c>
      <c r="AC24">
        <v>11.6</v>
      </c>
      <c r="AD24">
        <v>0</v>
      </c>
      <c r="AE24">
        <v>0</v>
      </c>
      <c r="AF24">
        <v>87.17</v>
      </c>
      <c r="AG24">
        <v>11.6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1.53</v>
      </c>
      <c r="AU24" t="s">
        <v>6</v>
      </c>
      <c r="AV24">
        <v>0</v>
      </c>
      <c r="AW24">
        <v>2</v>
      </c>
      <c r="AX24">
        <v>111285551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Y24*Source!I38</f>
        <v>7.9866000000000006E-2</v>
      </c>
      <c r="CY24">
        <f t="shared" si="2"/>
        <v>87.17</v>
      </c>
      <c r="CZ24">
        <f t="shared" si="3"/>
        <v>87.17</v>
      </c>
      <c r="DA24">
        <f t="shared" si="4"/>
        <v>1</v>
      </c>
      <c r="DB24">
        <f t="shared" si="0"/>
        <v>133.37</v>
      </c>
      <c r="DC24">
        <f t="shared" si="1"/>
        <v>17.75</v>
      </c>
    </row>
    <row r="25" spans="1:107" x14ac:dyDescent="0.2">
      <c r="A25">
        <f>ROW(Source!A38)</f>
        <v>38</v>
      </c>
      <c r="B25">
        <v>111285085</v>
      </c>
      <c r="C25">
        <v>111285538</v>
      </c>
      <c r="D25">
        <v>76369200</v>
      </c>
      <c r="E25">
        <v>1</v>
      </c>
      <c r="F25">
        <v>1</v>
      </c>
      <c r="G25">
        <v>1</v>
      </c>
      <c r="H25">
        <v>3</v>
      </c>
      <c r="I25" t="s">
        <v>319</v>
      </c>
      <c r="J25" t="s">
        <v>320</v>
      </c>
      <c r="K25" t="s">
        <v>321</v>
      </c>
      <c r="L25">
        <v>1348</v>
      </c>
      <c r="N25">
        <v>1009</v>
      </c>
      <c r="O25" t="s">
        <v>185</v>
      </c>
      <c r="P25" t="s">
        <v>185</v>
      </c>
      <c r="Q25">
        <v>1000</v>
      </c>
      <c r="W25">
        <v>0</v>
      </c>
      <c r="X25">
        <v>-1012359093</v>
      </c>
      <c r="Y25">
        <v>0.04</v>
      </c>
      <c r="AA25">
        <v>4455.2</v>
      </c>
      <c r="AB25">
        <v>0</v>
      </c>
      <c r="AC25">
        <v>0</v>
      </c>
      <c r="AD25">
        <v>0</v>
      </c>
      <c r="AE25">
        <v>4455.2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0.04</v>
      </c>
      <c r="AU25" t="s">
        <v>6</v>
      </c>
      <c r="AV25">
        <v>0</v>
      </c>
      <c r="AW25">
        <v>2</v>
      </c>
      <c r="AX25">
        <v>111285552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Y25*Source!I38</f>
        <v>2.088E-3</v>
      </c>
      <c r="CY25">
        <f t="shared" ref="CY25:CY36" si="5">AA25</f>
        <v>4455.2</v>
      </c>
      <c r="CZ25">
        <f t="shared" ref="CZ25:CZ36" si="6">AE25</f>
        <v>4455.2</v>
      </c>
      <c r="DA25">
        <f t="shared" ref="DA25:DA36" si="7">AI25</f>
        <v>1</v>
      </c>
      <c r="DB25">
        <f t="shared" si="0"/>
        <v>178.21</v>
      </c>
      <c r="DC25">
        <f t="shared" si="1"/>
        <v>0</v>
      </c>
    </row>
    <row r="26" spans="1:107" x14ac:dyDescent="0.2">
      <c r="A26">
        <f>ROW(Source!A38)</f>
        <v>38</v>
      </c>
      <c r="B26">
        <v>111285085</v>
      </c>
      <c r="C26">
        <v>111285538</v>
      </c>
      <c r="D26">
        <v>76369937</v>
      </c>
      <c r="E26">
        <v>1</v>
      </c>
      <c r="F26">
        <v>1</v>
      </c>
      <c r="G26">
        <v>1</v>
      </c>
      <c r="H26">
        <v>3</v>
      </c>
      <c r="I26" t="s">
        <v>322</v>
      </c>
      <c r="J26" t="s">
        <v>323</v>
      </c>
      <c r="K26" t="s">
        <v>324</v>
      </c>
      <c r="L26">
        <v>1327</v>
      </c>
      <c r="N26">
        <v>1005</v>
      </c>
      <c r="O26" t="s">
        <v>325</v>
      </c>
      <c r="P26" t="s">
        <v>325</v>
      </c>
      <c r="Q26">
        <v>1</v>
      </c>
      <c r="W26">
        <v>0</v>
      </c>
      <c r="X26">
        <v>914604176</v>
      </c>
      <c r="Y26">
        <v>5.6</v>
      </c>
      <c r="AA26">
        <v>10.199999999999999</v>
      </c>
      <c r="AB26">
        <v>0</v>
      </c>
      <c r="AC26">
        <v>0</v>
      </c>
      <c r="AD26">
        <v>0</v>
      </c>
      <c r="AE26">
        <v>10.199999999999999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5.6</v>
      </c>
      <c r="AU26" t="s">
        <v>6</v>
      </c>
      <c r="AV26">
        <v>0</v>
      </c>
      <c r="AW26">
        <v>2</v>
      </c>
      <c r="AX26">
        <v>111285553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Y26*Source!I38</f>
        <v>0.29232000000000002</v>
      </c>
      <c r="CY26">
        <f t="shared" si="5"/>
        <v>10.199999999999999</v>
      </c>
      <c r="CZ26">
        <f t="shared" si="6"/>
        <v>10.199999999999999</v>
      </c>
      <c r="DA26">
        <f t="shared" si="7"/>
        <v>1</v>
      </c>
      <c r="DB26">
        <f t="shared" si="0"/>
        <v>57.12</v>
      </c>
      <c r="DC26">
        <f t="shared" si="1"/>
        <v>0</v>
      </c>
    </row>
    <row r="27" spans="1:107" x14ac:dyDescent="0.2">
      <c r="A27">
        <f>ROW(Source!A38)</f>
        <v>38</v>
      </c>
      <c r="B27">
        <v>111285085</v>
      </c>
      <c r="C27">
        <v>111285538</v>
      </c>
      <c r="D27">
        <v>76370056</v>
      </c>
      <c r="E27">
        <v>1</v>
      </c>
      <c r="F27">
        <v>1</v>
      </c>
      <c r="G27">
        <v>1</v>
      </c>
      <c r="H27">
        <v>3</v>
      </c>
      <c r="I27" t="s">
        <v>326</v>
      </c>
      <c r="J27" t="s">
        <v>327</v>
      </c>
      <c r="K27" t="s">
        <v>328</v>
      </c>
      <c r="L27">
        <v>1348</v>
      </c>
      <c r="N27">
        <v>1009</v>
      </c>
      <c r="O27" t="s">
        <v>185</v>
      </c>
      <c r="P27" t="s">
        <v>185</v>
      </c>
      <c r="Q27">
        <v>1000</v>
      </c>
      <c r="W27">
        <v>0</v>
      </c>
      <c r="X27">
        <v>1561117559</v>
      </c>
      <c r="Y27">
        <v>3.6999999999999998E-2</v>
      </c>
      <c r="AA27">
        <v>11978</v>
      </c>
      <c r="AB27">
        <v>0</v>
      </c>
      <c r="AC27">
        <v>0</v>
      </c>
      <c r="AD27">
        <v>0</v>
      </c>
      <c r="AE27">
        <v>11978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3.6999999999999998E-2</v>
      </c>
      <c r="AU27" t="s">
        <v>6</v>
      </c>
      <c r="AV27">
        <v>0</v>
      </c>
      <c r="AW27">
        <v>2</v>
      </c>
      <c r="AX27">
        <v>111285554</v>
      </c>
      <c r="AY27">
        <v>1</v>
      </c>
      <c r="AZ27">
        <v>0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Y27*Source!I38</f>
        <v>1.9314E-3</v>
      </c>
      <c r="CY27">
        <f t="shared" si="5"/>
        <v>11978</v>
      </c>
      <c r="CZ27">
        <f t="shared" si="6"/>
        <v>11978</v>
      </c>
      <c r="DA27">
        <f t="shared" si="7"/>
        <v>1</v>
      </c>
      <c r="DB27">
        <f t="shared" si="0"/>
        <v>443.19</v>
      </c>
      <c r="DC27">
        <f t="shared" si="1"/>
        <v>0</v>
      </c>
    </row>
    <row r="28" spans="1:107" x14ac:dyDescent="0.2">
      <c r="A28">
        <f>ROW(Source!A38)</f>
        <v>38</v>
      </c>
      <c r="B28">
        <v>111285085</v>
      </c>
      <c r="C28">
        <v>111285538</v>
      </c>
      <c r="D28">
        <v>76376016</v>
      </c>
      <c r="E28">
        <v>1</v>
      </c>
      <c r="F28">
        <v>1</v>
      </c>
      <c r="G28">
        <v>1</v>
      </c>
      <c r="H28">
        <v>3</v>
      </c>
      <c r="I28" t="s">
        <v>329</v>
      </c>
      <c r="J28" t="s">
        <v>330</v>
      </c>
      <c r="K28" t="s">
        <v>331</v>
      </c>
      <c r="L28">
        <v>1339</v>
      </c>
      <c r="N28">
        <v>1007</v>
      </c>
      <c r="O28" t="s">
        <v>31</v>
      </c>
      <c r="P28" t="s">
        <v>31</v>
      </c>
      <c r="Q28">
        <v>1</v>
      </c>
      <c r="W28">
        <v>0</v>
      </c>
      <c r="X28">
        <v>-1134122495</v>
      </c>
      <c r="Y28">
        <v>0.69</v>
      </c>
      <c r="AA28">
        <v>558.33000000000004</v>
      </c>
      <c r="AB28">
        <v>0</v>
      </c>
      <c r="AC28">
        <v>0</v>
      </c>
      <c r="AD28">
        <v>0</v>
      </c>
      <c r="AE28">
        <v>558.33000000000004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0.69</v>
      </c>
      <c r="AU28" t="s">
        <v>6</v>
      </c>
      <c r="AV28">
        <v>0</v>
      </c>
      <c r="AW28">
        <v>2</v>
      </c>
      <c r="AX28">
        <v>111285555</v>
      </c>
      <c r="AY28">
        <v>1</v>
      </c>
      <c r="AZ28">
        <v>0</v>
      </c>
      <c r="BA28">
        <v>26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Y28*Source!I38</f>
        <v>3.6018000000000001E-2</v>
      </c>
      <c r="CY28">
        <f t="shared" si="5"/>
        <v>558.33000000000004</v>
      </c>
      <c r="CZ28">
        <f t="shared" si="6"/>
        <v>558.33000000000004</v>
      </c>
      <c r="DA28">
        <f t="shared" si="7"/>
        <v>1</v>
      </c>
      <c r="DB28">
        <f t="shared" si="0"/>
        <v>385.25</v>
      </c>
      <c r="DC28">
        <f t="shared" si="1"/>
        <v>0</v>
      </c>
    </row>
    <row r="29" spans="1:107" x14ac:dyDescent="0.2">
      <c r="A29">
        <f>ROW(Source!A38)</f>
        <v>38</v>
      </c>
      <c r="B29">
        <v>111285085</v>
      </c>
      <c r="C29">
        <v>111285538</v>
      </c>
      <c r="D29">
        <v>76376033</v>
      </c>
      <c r="E29">
        <v>1</v>
      </c>
      <c r="F29">
        <v>1</v>
      </c>
      <c r="G29">
        <v>1</v>
      </c>
      <c r="H29">
        <v>3</v>
      </c>
      <c r="I29" t="s">
        <v>332</v>
      </c>
      <c r="J29" t="s">
        <v>333</v>
      </c>
      <c r="K29" t="s">
        <v>334</v>
      </c>
      <c r="L29">
        <v>1339</v>
      </c>
      <c r="N29">
        <v>1007</v>
      </c>
      <c r="O29" t="s">
        <v>31</v>
      </c>
      <c r="P29" t="s">
        <v>31</v>
      </c>
      <c r="Q29">
        <v>1</v>
      </c>
      <c r="W29">
        <v>0</v>
      </c>
      <c r="X29">
        <v>-756380643</v>
      </c>
      <c r="Y29">
        <v>0.08</v>
      </c>
      <c r="AA29">
        <v>1287.01</v>
      </c>
      <c r="AB29">
        <v>0</v>
      </c>
      <c r="AC29">
        <v>0</v>
      </c>
      <c r="AD29">
        <v>0</v>
      </c>
      <c r="AE29">
        <v>1287.01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0.08</v>
      </c>
      <c r="AU29" t="s">
        <v>6</v>
      </c>
      <c r="AV29">
        <v>0</v>
      </c>
      <c r="AW29">
        <v>2</v>
      </c>
      <c r="AX29">
        <v>111285556</v>
      </c>
      <c r="AY29">
        <v>1</v>
      </c>
      <c r="AZ29">
        <v>0</v>
      </c>
      <c r="BA29">
        <v>27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Y29*Source!I38</f>
        <v>4.176E-3</v>
      </c>
      <c r="CY29">
        <f t="shared" si="5"/>
        <v>1287.01</v>
      </c>
      <c r="CZ29">
        <f t="shared" si="6"/>
        <v>1287.01</v>
      </c>
      <c r="DA29">
        <f t="shared" si="7"/>
        <v>1</v>
      </c>
      <c r="DB29">
        <f t="shared" si="0"/>
        <v>102.96</v>
      </c>
      <c r="DC29">
        <f t="shared" si="1"/>
        <v>0</v>
      </c>
    </row>
    <row r="30" spans="1:107" x14ac:dyDescent="0.2">
      <c r="A30">
        <f>ROW(Source!A38)</f>
        <v>38</v>
      </c>
      <c r="B30">
        <v>111285085</v>
      </c>
      <c r="C30">
        <v>111285538</v>
      </c>
      <c r="D30">
        <v>76376061</v>
      </c>
      <c r="E30">
        <v>1</v>
      </c>
      <c r="F30">
        <v>1</v>
      </c>
      <c r="G30">
        <v>1</v>
      </c>
      <c r="H30">
        <v>3</v>
      </c>
      <c r="I30" t="s">
        <v>335</v>
      </c>
      <c r="J30" t="s">
        <v>336</v>
      </c>
      <c r="K30" t="s">
        <v>337</v>
      </c>
      <c r="L30">
        <v>1339</v>
      </c>
      <c r="N30">
        <v>1007</v>
      </c>
      <c r="O30" t="s">
        <v>31</v>
      </c>
      <c r="P30" t="s">
        <v>31</v>
      </c>
      <c r="Q30">
        <v>1</v>
      </c>
      <c r="W30">
        <v>0</v>
      </c>
      <c r="X30">
        <v>455834906</v>
      </c>
      <c r="Y30">
        <v>0.2</v>
      </c>
      <c r="AA30">
        <v>1100</v>
      </c>
      <c r="AB30">
        <v>0</v>
      </c>
      <c r="AC30">
        <v>0</v>
      </c>
      <c r="AD30">
        <v>0</v>
      </c>
      <c r="AE30">
        <v>1100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0.2</v>
      </c>
      <c r="AU30" t="s">
        <v>6</v>
      </c>
      <c r="AV30">
        <v>0</v>
      </c>
      <c r="AW30">
        <v>2</v>
      </c>
      <c r="AX30">
        <v>111285557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Y30*Source!I38</f>
        <v>1.0440000000000001E-2</v>
      </c>
      <c r="CY30">
        <f t="shared" si="5"/>
        <v>1100</v>
      </c>
      <c r="CZ30">
        <f t="shared" si="6"/>
        <v>1100</v>
      </c>
      <c r="DA30">
        <f t="shared" si="7"/>
        <v>1</v>
      </c>
      <c r="DB30">
        <f t="shared" si="0"/>
        <v>220</v>
      </c>
      <c r="DC30">
        <f t="shared" si="1"/>
        <v>0</v>
      </c>
    </row>
    <row r="31" spans="1:107" x14ac:dyDescent="0.2">
      <c r="A31">
        <f>ROW(Source!A38)</f>
        <v>38</v>
      </c>
      <c r="B31">
        <v>111285085</v>
      </c>
      <c r="C31">
        <v>111285538</v>
      </c>
      <c r="D31">
        <v>76376069</v>
      </c>
      <c r="E31">
        <v>1</v>
      </c>
      <c r="F31">
        <v>1</v>
      </c>
      <c r="G31">
        <v>1</v>
      </c>
      <c r="H31">
        <v>3</v>
      </c>
      <c r="I31" t="s">
        <v>338</v>
      </c>
      <c r="J31" t="s">
        <v>339</v>
      </c>
      <c r="K31" t="s">
        <v>340</v>
      </c>
      <c r="L31">
        <v>1339</v>
      </c>
      <c r="N31">
        <v>1007</v>
      </c>
      <c r="O31" t="s">
        <v>31</v>
      </c>
      <c r="P31" t="s">
        <v>31</v>
      </c>
      <c r="Q31">
        <v>1</v>
      </c>
      <c r="W31">
        <v>0</v>
      </c>
      <c r="X31">
        <v>-2068707452</v>
      </c>
      <c r="Y31">
        <v>0.69</v>
      </c>
      <c r="AA31">
        <v>1056</v>
      </c>
      <c r="AB31">
        <v>0</v>
      </c>
      <c r="AC31">
        <v>0</v>
      </c>
      <c r="AD31">
        <v>0</v>
      </c>
      <c r="AE31">
        <v>1056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0.69</v>
      </c>
      <c r="AU31" t="s">
        <v>6</v>
      </c>
      <c r="AV31">
        <v>0</v>
      </c>
      <c r="AW31">
        <v>2</v>
      </c>
      <c r="AX31">
        <v>111285558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Y31*Source!I38</f>
        <v>3.6018000000000001E-2</v>
      </c>
      <c r="CY31">
        <f t="shared" si="5"/>
        <v>1056</v>
      </c>
      <c r="CZ31">
        <f t="shared" si="6"/>
        <v>1056</v>
      </c>
      <c r="DA31">
        <f t="shared" si="7"/>
        <v>1</v>
      </c>
      <c r="DB31">
        <f t="shared" si="0"/>
        <v>728.64</v>
      </c>
      <c r="DC31">
        <f t="shared" si="1"/>
        <v>0</v>
      </c>
    </row>
    <row r="32" spans="1:107" x14ac:dyDescent="0.2">
      <c r="A32">
        <f>ROW(Source!A38)</f>
        <v>38</v>
      </c>
      <c r="B32">
        <v>111285085</v>
      </c>
      <c r="C32">
        <v>111285538</v>
      </c>
      <c r="D32">
        <v>76390812</v>
      </c>
      <c r="E32">
        <v>1</v>
      </c>
      <c r="F32">
        <v>1</v>
      </c>
      <c r="G32">
        <v>1</v>
      </c>
      <c r="H32">
        <v>3</v>
      </c>
      <c r="I32" t="s">
        <v>341</v>
      </c>
      <c r="J32" t="s">
        <v>342</v>
      </c>
      <c r="K32" t="s">
        <v>343</v>
      </c>
      <c r="L32">
        <v>1327</v>
      </c>
      <c r="N32">
        <v>1005</v>
      </c>
      <c r="O32" t="s">
        <v>325</v>
      </c>
      <c r="P32" t="s">
        <v>325</v>
      </c>
      <c r="Q32">
        <v>1</v>
      </c>
      <c r="W32">
        <v>0</v>
      </c>
      <c r="X32">
        <v>1067293540</v>
      </c>
      <c r="Y32">
        <v>49.5</v>
      </c>
      <c r="AA32">
        <v>35.54</v>
      </c>
      <c r="AB32">
        <v>0</v>
      </c>
      <c r="AC32">
        <v>0</v>
      </c>
      <c r="AD32">
        <v>0</v>
      </c>
      <c r="AE32">
        <v>35.54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49.5</v>
      </c>
      <c r="AU32" t="s">
        <v>6</v>
      </c>
      <c r="AV32">
        <v>0</v>
      </c>
      <c r="AW32">
        <v>2</v>
      </c>
      <c r="AX32">
        <v>111285559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Y32*Source!I38</f>
        <v>2.5839000000000003</v>
      </c>
      <c r="CY32">
        <f t="shared" si="5"/>
        <v>35.54</v>
      </c>
      <c r="CZ32">
        <f t="shared" si="6"/>
        <v>35.54</v>
      </c>
      <c r="DA32">
        <f t="shared" si="7"/>
        <v>1</v>
      </c>
      <c r="DB32">
        <f t="shared" si="0"/>
        <v>1759.23</v>
      </c>
      <c r="DC32">
        <f t="shared" si="1"/>
        <v>0</v>
      </c>
    </row>
    <row r="33" spans="1:107" x14ac:dyDescent="0.2">
      <c r="A33">
        <f>ROW(Source!A38)</f>
        <v>38</v>
      </c>
      <c r="B33">
        <v>111285085</v>
      </c>
      <c r="C33">
        <v>111285538</v>
      </c>
      <c r="D33">
        <v>76403539</v>
      </c>
      <c r="E33">
        <v>1</v>
      </c>
      <c r="F33">
        <v>1</v>
      </c>
      <c r="G33">
        <v>1</v>
      </c>
      <c r="H33">
        <v>3</v>
      </c>
      <c r="I33" t="s">
        <v>48</v>
      </c>
      <c r="J33" t="s">
        <v>50</v>
      </c>
      <c r="K33" t="s">
        <v>49</v>
      </c>
      <c r="L33">
        <v>1339</v>
      </c>
      <c r="N33">
        <v>1007</v>
      </c>
      <c r="O33" t="s">
        <v>31</v>
      </c>
      <c r="P33" t="s">
        <v>31</v>
      </c>
      <c r="Q33">
        <v>1</v>
      </c>
      <c r="W33">
        <v>1</v>
      </c>
      <c r="X33">
        <v>1973766236</v>
      </c>
      <c r="Y33">
        <v>-102</v>
      </c>
      <c r="AA33">
        <v>560</v>
      </c>
      <c r="AB33">
        <v>0</v>
      </c>
      <c r="AC33">
        <v>0</v>
      </c>
      <c r="AD33">
        <v>0</v>
      </c>
      <c r="AE33">
        <v>560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-102</v>
      </c>
      <c r="AU33" t="s">
        <v>6</v>
      </c>
      <c r="AV33">
        <v>0</v>
      </c>
      <c r="AW33">
        <v>2</v>
      </c>
      <c r="AX33">
        <v>111285560</v>
      </c>
      <c r="AY33">
        <v>1</v>
      </c>
      <c r="AZ33">
        <v>6144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Y33*Source!I38</f>
        <v>-5.3244000000000007</v>
      </c>
      <c r="CY33">
        <f t="shared" si="5"/>
        <v>560</v>
      </c>
      <c r="CZ33">
        <f t="shared" si="6"/>
        <v>560</v>
      </c>
      <c r="DA33">
        <f t="shared" si="7"/>
        <v>1</v>
      </c>
      <c r="DB33">
        <f t="shared" si="0"/>
        <v>-57120</v>
      </c>
      <c r="DC33">
        <f t="shared" si="1"/>
        <v>0</v>
      </c>
    </row>
    <row r="34" spans="1:107" x14ac:dyDescent="0.2">
      <c r="A34">
        <f>ROW(Source!A38)</f>
        <v>38</v>
      </c>
      <c r="B34">
        <v>111285085</v>
      </c>
      <c r="C34">
        <v>111285538</v>
      </c>
      <c r="D34">
        <v>76403542</v>
      </c>
      <c r="E34">
        <v>1</v>
      </c>
      <c r="F34">
        <v>1</v>
      </c>
      <c r="G34">
        <v>1</v>
      </c>
      <c r="H34">
        <v>3</v>
      </c>
      <c r="I34" t="s">
        <v>52</v>
      </c>
      <c r="J34" t="s">
        <v>54</v>
      </c>
      <c r="K34" t="s">
        <v>53</v>
      </c>
      <c r="L34">
        <v>1339</v>
      </c>
      <c r="N34">
        <v>1007</v>
      </c>
      <c r="O34" t="s">
        <v>31</v>
      </c>
      <c r="P34" t="s">
        <v>31</v>
      </c>
      <c r="Q34">
        <v>1</v>
      </c>
      <c r="W34">
        <v>0</v>
      </c>
      <c r="X34">
        <v>-1508325858</v>
      </c>
      <c r="Y34">
        <v>102</v>
      </c>
      <c r="AA34">
        <v>600</v>
      </c>
      <c r="AB34">
        <v>0</v>
      </c>
      <c r="AC34">
        <v>0</v>
      </c>
      <c r="AD34">
        <v>0</v>
      </c>
      <c r="AE34">
        <v>600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6</v>
      </c>
      <c r="AT34">
        <v>102</v>
      </c>
      <c r="AU34" t="s">
        <v>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Y34*Source!I38</f>
        <v>5.3244000000000007</v>
      </c>
      <c r="CY34">
        <f t="shared" si="5"/>
        <v>600</v>
      </c>
      <c r="CZ34">
        <f t="shared" si="6"/>
        <v>600</v>
      </c>
      <c r="DA34">
        <f t="shared" si="7"/>
        <v>1</v>
      </c>
      <c r="DB34">
        <f t="shared" si="0"/>
        <v>61200</v>
      </c>
      <c r="DC34">
        <f t="shared" si="1"/>
        <v>0</v>
      </c>
    </row>
    <row r="35" spans="1:107" x14ac:dyDescent="0.2">
      <c r="A35">
        <f>ROW(Source!A38)</f>
        <v>38</v>
      </c>
      <c r="B35">
        <v>111285085</v>
      </c>
      <c r="C35">
        <v>111285538</v>
      </c>
      <c r="D35">
        <v>76407956</v>
      </c>
      <c r="E35">
        <v>1</v>
      </c>
      <c r="F35">
        <v>1</v>
      </c>
      <c r="G35">
        <v>1</v>
      </c>
      <c r="H35">
        <v>3</v>
      </c>
      <c r="I35" t="s">
        <v>344</v>
      </c>
      <c r="J35" t="s">
        <v>345</v>
      </c>
      <c r="K35" t="s">
        <v>346</v>
      </c>
      <c r="L35">
        <v>1348</v>
      </c>
      <c r="N35">
        <v>1009</v>
      </c>
      <c r="O35" t="s">
        <v>185</v>
      </c>
      <c r="P35" t="s">
        <v>185</v>
      </c>
      <c r="Q35">
        <v>1000</v>
      </c>
      <c r="W35">
        <v>0</v>
      </c>
      <c r="X35">
        <v>-1340402651</v>
      </c>
      <c r="Y35">
        <v>0.05</v>
      </c>
      <c r="AA35">
        <v>734.5</v>
      </c>
      <c r="AB35">
        <v>0</v>
      </c>
      <c r="AC35">
        <v>0</v>
      </c>
      <c r="AD35">
        <v>0</v>
      </c>
      <c r="AE35">
        <v>734.5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6</v>
      </c>
      <c r="AT35">
        <v>0.05</v>
      </c>
      <c r="AU35" t="s">
        <v>6</v>
      </c>
      <c r="AV35">
        <v>0</v>
      </c>
      <c r="AW35">
        <v>2</v>
      </c>
      <c r="AX35">
        <v>111285561</v>
      </c>
      <c r="AY35">
        <v>1</v>
      </c>
      <c r="AZ35">
        <v>0</v>
      </c>
      <c r="BA35">
        <v>32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Y35*Source!I38</f>
        <v>2.6100000000000003E-3</v>
      </c>
      <c r="CY35">
        <f t="shared" si="5"/>
        <v>734.5</v>
      </c>
      <c r="CZ35">
        <f t="shared" si="6"/>
        <v>734.5</v>
      </c>
      <c r="DA35">
        <f t="shared" si="7"/>
        <v>1</v>
      </c>
      <c r="DB35">
        <f t="shared" si="0"/>
        <v>36.729999999999997</v>
      </c>
      <c r="DC35">
        <f t="shared" si="1"/>
        <v>0</v>
      </c>
    </row>
    <row r="36" spans="1:107" x14ac:dyDescent="0.2">
      <c r="A36">
        <f>ROW(Source!A38)</f>
        <v>38</v>
      </c>
      <c r="B36">
        <v>111285085</v>
      </c>
      <c r="C36">
        <v>111285538</v>
      </c>
      <c r="D36">
        <v>76408663</v>
      </c>
      <c r="E36">
        <v>1</v>
      </c>
      <c r="F36">
        <v>1</v>
      </c>
      <c r="G36">
        <v>1</v>
      </c>
      <c r="H36">
        <v>3</v>
      </c>
      <c r="I36" t="s">
        <v>296</v>
      </c>
      <c r="J36" t="s">
        <v>297</v>
      </c>
      <c r="K36" t="s">
        <v>298</v>
      </c>
      <c r="L36">
        <v>1339</v>
      </c>
      <c r="N36">
        <v>1007</v>
      </c>
      <c r="O36" t="s">
        <v>31</v>
      </c>
      <c r="P36" t="s">
        <v>31</v>
      </c>
      <c r="Q36">
        <v>1</v>
      </c>
      <c r="W36">
        <v>0</v>
      </c>
      <c r="X36">
        <v>619799737</v>
      </c>
      <c r="Y36">
        <v>1.75</v>
      </c>
      <c r="AA36">
        <v>2.44</v>
      </c>
      <c r="AB36">
        <v>0</v>
      </c>
      <c r="AC36">
        <v>0</v>
      </c>
      <c r="AD36">
        <v>0</v>
      </c>
      <c r="AE36">
        <v>2.44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1.75</v>
      </c>
      <c r="AU36" t="s">
        <v>6</v>
      </c>
      <c r="AV36">
        <v>0</v>
      </c>
      <c r="AW36">
        <v>2</v>
      </c>
      <c r="AX36">
        <v>111285562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Y36*Source!I38</f>
        <v>9.1350000000000001E-2</v>
      </c>
      <c r="CY36">
        <f t="shared" si="5"/>
        <v>2.44</v>
      </c>
      <c r="CZ36">
        <f t="shared" si="6"/>
        <v>2.44</v>
      </c>
      <c r="DA36">
        <f t="shared" si="7"/>
        <v>1</v>
      </c>
      <c r="DB36">
        <f t="shared" si="0"/>
        <v>4.2699999999999996</v>
      </c>
      <c r="DC36">
        <f t="shared" si="1"/>
        <v>0</v>
      </c>
    </row>
    <row r="37" spans="1:107" x14ac:dyDescent="0.2">
      <c r="A37">
        <f>ROW(Source!A39)</f>
        <v>39</v>
      </c>
      <c r="B37">
        <v>111285077</v>
      </c>
      <c r="C37">
        <v>111285538</v>
      </c>
      <c r="D37">
        <v>51591892</v>
      </c>
      <c r="E37">
        <v>1</v>
      </c>
      <c r="F37">
        <v>1</v>
      </c>
      <c r="G37">
        <v>1</v>
      </c>
      <c r="H37">
        <v>1</v>
      </c>
      <c r="I37" t="s">
        <v>299</v>
      </c>
      <c r="J37" t="s">
        <v>6</v>
      </c>
      <c r="K37" t="s">
        <v>300</v>
      </c>
      <c r="L37">
        <v>1369</v>
      </c>
      <c r="N37">
        <v>1013</v>
      </c>
      <c r="O37" t="s">
        <v>283</v>
      </c>
      <c r="P37" t="s">
        <v>283</v>
      </c>
      <c r="Q37">
        <v>1</v>
      </c>
      <c r="W37">
        <v>0</v>
      </c>
      <c r="X37">
        <v>-1896518065</v>
      </c>
      <c r="Y37">
        <v>441.28</v>
      </c>
      <c r="AA37">
        <v>0</v>
      </c>
      <c r="AB37">
        <v>0</v>
      </c>
      <c r="AC37">
        <v>0</v>
      </c>
      <c r="AD37">
        <v>8.4600000000000009</v>
      </c>
      <c r="AE37">
        <v>0</v>
      </c>
      <c r="AF37">
        <v>0</v>
      </c>
      <c r="AG37">
        <v>0</v>
      </c>
      <c r="AH37">
        <v>8.4600000000000009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6</v>
      </c>
      <c r="AT37">
        <v>441.28</v>
      </c>
      <c r="AU37" t="s">
        <v>6</v>
      </c>
      <c r="AV37">
        <v>1</v>
      </c>
      <c r="AW37">
        <v>2</v>
      </c>
      <c r="AX37">
        <v>111285544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Y37*Source!I39</f>
        <v>23.034815999999999</v>
      </c>
      <c r="CY37">
        <f>AD37</f>
        <v>8.4600000000000009</v>
      </c>
      <c r="CZ37">
        <f>AH37</f>
        <v>8.4600000000000009</v>
      </c>
      <c r="DA37">
        <f>AL37</f>
        <v>1</v>
      </c>
      <c r="DB37">
        <f t="shared" si="0"/>
        <v>3733.23</v>
      </c>
      <c r="DC37">
        <f t="shared" si="1"/>
        <v>0</v>
      </c>
    </row>
    <row r="38" spans="1:107" x14ac:dyDescent="0.2">
      <c r="A38">
        <f>ROW(Source!A39)</f>
        <v>39</v>
      </c>
      <c r="B38">
        <v>111285077</v>
      </c>
      <c r="C38">
        <v>111285538</v>
      </c>
      <c r="D38">
        <v>121548</v>
      </c>
      <c r="E38">
        <v>1</v>
      </c>
      <c r="F38">
        <v>1</v>
      </c>
      <c r="G38">
        <v>1</v>
      </c>
      <c r="H38">
        <v>1</v>
      </c>
      <c r="I38" t="s">
        <v>37</v>
      </c>
      <c r="J38" t="s">
        <v>6</v>
      </c>
      <c r="K38" t="s">
        <v>284</v>
      </c>
      <c r="L38">
        <v>608254</v>
      </c>
      <c r="N38">
        <v>1013</v>
      </c>
      <c r="O38" t="s">
        <v>285</v>
      </c>
      <c r="P38" t="s">
        <v>285</v>
      </c>
      <c r="Q38">
        <v>1</v>
      </c>
      <c r="W38">
        <v>0</v>
      </c>
      <c r="X38">
        <v>-185737400</v>
      </c>
      <c r="Y38">
        <v>34.58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6</v>
      </c>
      <c r="AT38">
        <v>34.58</v>
      </c>
      <c r="AU38" t="s">
        <v>6</v>
      </c>
      <c r="AV38">
        <v>2</v>
      </c>
      <c r="AW38">
        <v>2</v>
      </c>
      <c r="AX38">
        <v>111285545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Y38*Source!I39</f>
        <v>1.8050760000000001</v>
      </c>
      <c r="CY38">
        <f>AD38</f>
        <v>0</v>
      </c>
      <c r="CZ38">
        <f>AH38</f>
        <v>0</v>
      </c>
      <c r="DA38">
        <f>AL38</f>
        <v>1</v>
      </c>
      <c r="DB38">
        <f t="shared" si="0"/>
        <v>0</v>
      </c>
      <c r="DC38">
        <f t="shared" si="1"/>
        <v>0</v>
      </c>
    </row>
    <row r="39" spans="1:107" x14ac:dyDescent="0.2">
      <c r="A39">
        <f>ROW(Source!A39)</f>
        <v>39</v>
      </c>
      <c r="B39">
        <v>111285077</v>
      </c>
      <c r="C39">
        <v>111285538</v>
      </c>
      <c r="D39">
        <v>76432629</v>
      </c>
      <c r="E39">
        <v>1</v>
      </c>
      <c r="F39">
        <v>1</v>
      </c>
      <c r="G39">
        <v>1</v>
      </c>
      <c r="H39">
        <v>2</v>
      </c>
      <c r="I39" t="s">
        <v>301</v>
      </c>
      <c r="J39" t="s">
        <v>302</v>
      </c>
      <c r="K39" t="s">
        <v>303</v>
      </c>
      <c r="L39">
        <v>1368</v>
      </c>
      <c r="N39">
        <v>1011</v>
      </c>
      <c r="O39" t="s">
        <v>289</v>
      </c>
      <c r="P39" t="s">
        <v>289</v>
      </c>
      <c r="Q39">
        <v>1</v>
      </c>
      <c r="W39">
        <v>0</v>
      </c>
      <c r="X39">
        <v>1106923569</v>
      </c>
      <c r="Y39">
        <v>1.05</v>
      </c>
      <c r="AA39">
        <v>0</v>
      </c>
      <c r="AB39">
        <v>1112.1600000000001</v>
      </c>
      <c r="AC39">
        <v>466.56</v>
      </c>
      <c r="AD39">
        <v>0</v>
      </c>
      <c r="AE39">
        <v>0</v>
      </c>
      <c r="AF39">
        <v>112</v>
      </c>
      <c r="AG39">
        <v>13.5</v>
      </c>
      <c r="AH39">
        <v>0</v>
      </c>
      <c r="AI39">
        <v>1</v>
      </c>
      <c r="AJ39">
        <v>9.93</v>
      </c>
      <c r="AK39">
        <v>34.56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6</v>
      </c>
      <c r="AT39">
        <v>1.05</v>
      </c>
      <c r="AU39" t="s">
        <v>6</v>
      </c>
      <c r="AV39">
        <v>0</v>
      </c>
      <c r="AW39">
        <v>2</v>
      </c>
      <c r="AX39">
        <v>111285546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Y39*Source!I39</f>
        <v>5.4810000000000005E-2</v>
      </c>
      <c r="CY39">
        <f t="shared" ref="CY39:CY44" si="8">AB39</f>
        <v>1112.1600000000001</v>
      </c>
      <c r="CZ39">
        <f t="shared" ref="CZ39:CZ44" si="9">AF39</f>
        <v>112</v>
      </c>
      <c r="DA39">
        <f t="shared" ref="DA39:DA44" si="10">AJ39</f>
        <v>9.93</v>
      </c>
      <c r="DB39">
        <f t="shared" si="0"/>
        <v>117.6</v>
      </c>
      <c r="DC39">
        <f t="shared" si="1"/>
        <v>14.18</v>
      </c>
    </row>
    <row r="40" spans="1:107" x14ac:dyDescent="0.2">
      <c r="A40">
        <f>ROW(Source!A39)</f>
        <v>39</v>
      </c>
      <c r="B40">
        <v>111285077</v>
      </c>
      <c r="C40">
        <v>111285538</v>
      </c>
      <c r="D40">
        <v>76432649</v>
      </c>
      <c r="E40">
        <v>1</v>
      </c>
      <c r="F40">
        <v>1</v>
      </c>
      <c r="G40">
        <v>1</v>
      </c>
      <c r="H40">
        <v>2</v>
      </c>
      <c r="I40" t="s">
        <v>304</v>
      </c>
      <c r="J40" t="s">
        <v>305</v>
      </c>
      <c r="K40" t="s">
        <v>306</v>
      </c>
      <c r="L40">
        <v>1368</v>
      </c>
      <c r="N40">
        <v>1011</v>
      </c>
      <c r="O40" t="s">
        <v>289</v>
      </c>
      <c r="P40" t="s">
        <v>289</v>
      </c>
      <c r="Q40">
        <v>1</v>
      </c>
      <c r="W40">
        <v>0</v>
      </c>
      <c r="X40">
        <v>-27831156</v>
      </c>
      <c r="Y40">
        <v>33.26</v>
      </c>
      <c r="AA40">
        <v>0</v>
      </c>
      <c r="AB40">
        <v>969.97</v>
      </c>
      <c r="AC40">
        <v>466.56</v>
      </c>
      <c r="AD40">
        <v>0</v>
      </c>
      <c r="AE40">
        <v>0</v>
      </c>
      <c r="AF40">
        <v>96.9</v>
      </c>
      <c r="AG40">
        <v>13.5</v>
      </c>
      <c r="AH40">
        <v>0</v>
      </c>
      <c r="AI40">
        <v>1</v>
      </c>
      <c r="AJ40">
        <v>10.01</v>
      </c>
      <c r="AK40">
        <v>34.56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6</v>
      </c>
      <c r="AT40">
        <v>33.26</v>
      </c>
      <c r="AU40" t="s">
        <v>6</v>
      </c>
      <c r="AV40">
        <v>0</v>
      </c>
      <c r="AW40">
        <v>2</v>
      </c>
      <c r="AX40">
        <v>111285547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Y40*Source!I39</f>
        <v>1.736172</v>
      </c>
      <c r="CY40">
        <f t="shared" si="8"/>
        <v>969.97</v>
      </c>
      <c r="CZ40">
        <f t="shared" si="9"/>
        <v>96.9</v>
      </c>
      <c r="DA40">
        <f t="shared" si="10"/>
        <v>10.01</v>
      </c>
      <c r="DB40">
        <f t="shared" si="0"/>
        <v>3222.89</v>
      </c>
      <c r="DC40">
        <f t="shared" si="1"/>
        <v>449.01</v>
      </c>
    </row>
    <row r="41" spans="1:107" x14ac:dyDescent="0.2">
      <c r="A41">
        <f>ROW(Source!A39)</f>
        <v>39</v>
      </c>
      <c r="B41">
        <v>111285077</v>
      </c>
      <c r="C41">
        <v>111285538</v>
      </c>
      <c r="D41">
        <v>76432701</v>
      </c>
      <c r="E41">
        <v>1</v>
      </c>
      <c r="F41">
        <v>1</v>
      </c>
      <c r="G41">
        <v>1</v>
      </c>
      <c r="H41">
        <v>2</v>
      </c>
      <c r="I41" t="s">
        <v>307</v>
      </c>
      <c r="J41" t="s">
        <v>308</v>
      </c>
      <c r="K41" t="s">
        <v>309</v>
      </c>
      <c r="L41">
        <v>1368</v>
      </c>
      <c r="N41">
        <v>1011</v>
      </c>
      <c r="O41" t="s">
        <v>289</v>
      </c>
      <c r="P41" t="s">
        <v>289</v>
      </c>
      <c r="Q41">
        <v>1</v>
      </c>
      <c r="W41">
        <v>0</v>
      </c>
      <c r="X41">
        <v>1549832887</v>
      </c>
      <c r="Y41">
        <v>0.27</v>
      </c>
      <c r="AA41">
        <v>0</v>
      </c>
      <c r="AB41">
        <v>929.98</v>
      </c>
      <c r="AC41">
        <v>347.67</v>
      </c>
      <c r="AD41">
        <v>0</v>
      </c>
      <c r="AE41">
        <v>0</v>
      </c>
      <c r="AF41">
        <v>99.89</v>
      </c>
      <c r="AG41">
        <v>10.06</v>
      </c>
      <c r="AH41">
        <v>0</v>
      </c>
      <c r="AI41">
        <v>1</v>
      </c>
      <c r="AJ41">
        <v>9.31</v>
      </c>
      <c r="AK41">
        <v>34.56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0.27</v>
      </c>
      <c r="AU41" t="s">
        <v>6</v>
      </c>
      <c r="AV41">
        <v>0</v>
      </c>
      <c r="AW41">
        <v>2</v>
      </c>
      <c r="AX41">
        <v>111285548</v>
      </c>
      <c r="AY41">
        <v>1</v>
      </c>
      <c r="AZ41">
        <v>0</v>
      </c>
      <c r="BA41">
        <v>38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Y41*Source!I39</f>
        <v>1.4094000000000002E-2</v>
      </c>
      <c r="CY41">
        <f t="shared" si="8"/>
        <v>929.98</v>
      </c>
      <c r="CZ41">
        <f t="shared" si="9"/>
        <v>99.89</v>
      </c>
      <c r="DA41">
        <f t="shared" si="10"/>
        <v>9.31</v>
      </c>
      <c r="DB41">
        <f t="shared" si="0"/>
        <v>26.97</v>
      </c>
      <c r="DC41">
        <f t="shared" si="1"/>
        <v>2.72</v>
      </c>
    </row>
    <row r="42" spans="1:107" x14ac:dyDescent="0.2">
      <c r="A42">
        <f>ROW(Source!A39)</f>
        <v>39</v>
      </c>
      <c r="B42">
        <v>111285077</v>
      </c>
      <c r="C42">
        <v>111285538</v>
      </c>
      <c r="D42">
        <v>76433175</v>
      </c>
      <c r="E42">
        <v>1</v>
      </c>
      <c r="F42">
        <v>1</v>
      </c>
      <c r="G42">
        <v>1</v>
      </c>
      <c r="H42">
        <v>2</v>
      </c>
      <c r="I42" t="s">
        <v>310</v>
      </c>
      <c r="J42" t="s">
        <v>311</v>
      </c>
      <c r="K42" t="s">
        <v>312</v>
      </c>
      <c r="L42">
        <v>1368</v>
      </c>
      <c r="N42">
        <v>1011</v>
      </c>
      <c r="O42" t="s">
        <v>289</v>
      </c>
      <c r="P42" t="s">
        <v>289</v>
      </c>
      <c r="Q42">
        <v>1</v>
      </c>
      <c r="W42">
        <v>0</v>
      </c>
      <c r="X42">
        <v>650070217</v>
      </c>
      <c r="Y42">
        <v>23.52</v>
      </c>
      <c r="AA42">
        <v>0</v>
      </c>
      <c r="AB42">
        <v>21.01</v>
      </c>
      <c r="AC42">
        <v>0</v>
      </c>
      <c r="AD42">
        <v>0</v>
      </c>
      <c r="AE42">
        <v>0</v>
      </c>
      <c r="AF42">
        <v>1.9</v>
      </c>
      <c r="AG42">
        <v>0</v>
      </c>
      <c r="AH42">
        <v>0</v>
      </c>
      <c r="AI42">
        <v>1</v>
      </c>
      <c r="AJ42">
        <v>11.06</v>
      </c>
      <c r="AK42">
        <v>34.56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23.52</v>
      </c>
      <c r="AU42" t="s">
        <v>6</v>
      </c>
      <c r="AV42">
        <v>0</v>
      </c>
      <c r="AW42">
        <v>2</v>
      </c>
      <c r="AX42">
        <v>111285549</v>
      </c>
      <c r="AY42">
        <v>1</v>
      </c>
      <c r="AZ42">
        <v>0</v>
      </c>
      <c r="BA42">
        <v>39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Y42*Source!I39</f>
        <v>1.2277439999999999</v>
      </c>
      <c r="CY42">
        <f t="shared" si="8"/>
        <v>21.01</v>
      </c>
      <c r="CZ42">
        <f t="shared" si="9"/>
        <v>1.9</v>
      </c>
      <c r="DA42">
        <f t="shared" si="10"/>
        <v>11.06</v>
      </c>
      <c r="DB42">
        <f t="shared" si="0"/>
        <v>44.69</v>
      </c>
      <c r="DC42">
        <f t="shared" si="1"/>
        <v>0</v>
      </c>
    </row>
    <row r="43" spans="1:107" x14ac:dyDescent="0.2">
      <c r="A43">
        <f>ROW(Source!A39)</f>
        <v>39</v>
      </c>
      <c r="B43">
        <v>111285077</v>
      </c>
      <c r="C43">
        <v>111285538</v>
      </c>
      <c r="D43">
        <v>76434229</v>
      </c>
      <c r="E43">
        <v>1</v>
      </c>
      <c r="F43">
        <v>1</v>
      </c>
      <c r="G43">
        <v>1</v>
      </c>
      <c r="H43">
        <v>2</v>
      </c>
      <c r="I43" t="s">
        <v>313</v>
      </c>
      <c r="J43" t="s">
        <v>314</v>
      </c>
      <c r="K43" t="s">
        <v>315</v>
      </c>
      <c r="L43">
        <v>1368</v>
      </c>
      <c r="N43">
        <v>1011</v>
      </c>
      <c r="O43" t="s">
        <v>289</v>
      </c>
      <c r="P43" t="s">
        <v>289</v>
      </c>
      <c r="Q43">
        <v>1</v>
      </c>
      <c r="W43">
        <v>0</v>
      </c>
      <c r="X43">
        <v>-1835804875</v>
      </c>
      <c r="Y43">
        <v>1.1000000000000001</v>
      </c>
      <c r="AA43">
        <v>0</v>
      </c>
      <c r="AB43">
        <v>26.52</v>
      </c>
      <c r="AC43">
        <v>0</v>
      </c>
      <c r="AD43">
        <v>0</v>
      </c>
      <c r="AE43">
        <v>0</v>
      </c>
      <c r="AF43">
        <v>3.27</v>
      </c>
      <c r="AG43">
        <v>0</v>
      </c>
      <c r="AH43">
        <v>0</v>
      </c>
      <c r="AI43">
        <v>1</v>
      </c>
      <c r="AJ43">
        <v>8.11</v>
      </c>
      <c r="AK43">
        <v>34.56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1.1000000000000001</v>
      </c>
      <c r="AU43" t="s">
        <v>6</v>
      </c>
      <c r="AV43">
        <v>0</v>
      </c>
      <c r="AW43">
        <v>2</v>
      </c>
      <c r="AX43">
        <v>111285550</v>
      </c>
      <c r="AY43">
        <v>1</v>
      </c>
      <c r="AZ43">
        <v>0</v>
      </c>
      <c r="BA43">
        <v>40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Y43*Source!I39</f>
        <v>5.7420000000000006E-2</v>
      </c>
      <c r="CY43">
        <f t="shared" si="8"/>
        <v>26.52</v>
      </c>
      <c r="CZ43">
        <f t="shared" si="9"/>
        <v>3.27</v>
      </c>
      <c r="DA43">
        <f t="shared" si="10"/>
        <v>8.11</v>
      </c>
      <c r="DB43">
        <f t="shared" si="0"/>
        <v>3.6</v>
      </c>
      <c r="DC43">
        <f t="shared" si="1"/>
        <v>0</v>
      </c>
    </row>
    <row r="44" spans="1:107" x14ac:dyDescent="0.2">
      <c r="A44">
        <f>ROW(Source!A39)</f>
        <v>39</v>
      </c>
      <c r="B44">
        <v>111285077</v>
      </c>
      <c r="C44">
        <v>111285538</v>
      </c>
      <c r="D44">
        <v>76434481</v>
      </c>
      <c r="E44">
        <v>1</v>
      </c>
      <c r="F44">
        <v>1</v>
      </c>
      <c r="G44">
        <v>1</v>
      </c>
      <c r="H44">
        <v>2</v>
      </c>
      <c r="I44" t="s">
        <v>316</v>
      </c>
      <c r="J44" t="s">
        <v>317</v>
      </c>
      <c r="K44" t="s">
        <v>318</v>
      </c>
      <c r="L44">
        <v>1368</v>
      </c>
      <c r="N44">
        <v>1011</v>
      </c>
      <c r="O44" t="s">
        <v>289</v>
      </c>
      <c r="P44" t="s">
        <v>289</v>
      </c>
      <c r="Q44">
        <v>1</v>
      </c>
      <c r="W44">
        <v>0</v>
      </c>
      <c r="X44">
        <v>1230759911</v>
      </c>
      <c r="Y44">
        <v>1.53</v>
      </c>
      <c r="AA44">
        <v>0</v>
      </c>
      <c r="AB44">
        <v>1575.16</v>
      </c>
      <c r="AC44">
        <v>400.9</v>
      </c>
      <c r="AD44">
        <v>0</v>
      </c>
      <c r="AE44">
        <v>0</v>
      </c>
      <c r="AF44">
        <v>87.17</v>
      </c>
      <c r="AG44">
        <v>11.6</v>
      </c>
      <c r="AH44">
        <v>0</v>
      </c>
      <c r="AI44">
        <v>1</v>
      </c>
      <c r="AJ44">
        <v>18.07</v>
      </c>
      <c r="AK44">
        <v>34.56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1.53</v>
      </c>
      <c r="AU44" t="s">
        <v>6</v>
      </c>
      <c r="AV44">
        <v>0</v>
      </c>
      <c r="AW44">
        <v>2</v>
      </c>
      <c r="AX44">
        <v>111285551</v>
      </c>
      <c r="AY44">
        <v>1</v>
      </c>
      <c r="AZ44">
        <v>0</v>
      </c>
      <c r="BA44">
        <v>41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Y44*Source!I39</f>
        <v>7.9866000000000006E-2</v>
      </c>
      <c r="CY44">
        <f t="shared" si="8"/>
        <v>1575.16</v>
      </c>
      <c r="CZ44">
        <f t="shared" si="9"/>
        <v>87.17</v>
      </c>
      <c r="DA44">
        <f t="shared" si="10"/>
        <v>18.07</v>
      </c>
      <c r="DB44">
        <f t="shared" si="0"/>
        <v>133.37</v>
      </c>
      <c r="DC44">
        <f t="shared" si="1"/>
        <v>17.75</v>
      </c>
    </row>
    <row r="45" spans="1:107" x14ac:dyDescent="0.2">
      <c r="A45">
        <f>ROW(Source!A39)</f>
        <v>39</v>
      </c>
      <c r="B45">
        <v>111285077</v>
      </c>
      <c r="C45">
        <v>111285538</v>
      </c>
      <c r="D45">
        <v>76369200</v>
      </c>
      <c r="E45">
        <v>1</v>
      </c>
      <c r="F45">
        <v>1</v>
      </c>
      <c r="G45">
        <v>1</v>
      </c>
      <c r="H45">
        <v>3</v>
      </c>
      <c r="I45" t="s">
        <v>319</v>
      </c>
      <c r="J45" t="s">
        <v>320</v>
      </c>
      <c r="K45" t="s">
        <v>321</v>
      </c>
      <c r="L45">
        <v>1348</v>
      </c>
      <c r="N45">
        <v>1009</v>
      </c>
      <c r="O45" t="s">
        <v>185</v>
      </c>
      <c r="P45" t="s">
        <v>185</v>
      </c>
      <c r="Q45">
        <v>1000</v>
      </c>
      <c r="W45">
        <v>0</v>
      </c>
      <c r="X45">
        <v>-1012359093</v>
      </c>
      <c r="Y45">
        <v>0.04</v>
      </c>
      <c r="AA45">
        <v>55868.21</v>
      </c>
      <c r="AB45">
        <v>0</v>
      </c>
      <c r="AC45">
        <v>0</v>
      </c>
      <c r="AD45">
        <v>0</v>
      </c>
      <c r="AE45">
        <v>4455.2</v>
      </c>
      <c r="AF45">
        <v>0</v>
      </c>
      <c r="AG45">
        <v>0</v>
      </c>
      <c r="AH45">
        <v>0</v>
      </c>
      <c r="AI45">
        <v>12.54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0.04</v>
      </c>
      <c r="AU45" t="s">
        <v>6</v>
      </c>
      <c r="AV45">
        <v>0</v>
      </c>
      <c r="AW45">
        <v>2</v>
      </c>
      <c r="AX45">
        <v>111285552</v>
      </c>
      <c r="AY45">
        <v>1</v>
      </c>
      <c r="AZ45">
        <v>0</v>
      </c>
      <c r="BA45">
        <v>42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Y45*Source!I39</f>
        <v>2.088E-3</v>
      </c>
      <c r="CY45">
        <f t="shared" ref="CY45:CY56" si="11">AA45</f>
        <v>55868.21</v>
      </c>
      <c r="CZ45">
        <f t="shared" ref="CZ45:CZ56" si="12">AE45</f>
        <v>4455.2</v>
      </c>
      <c r="DA45">
        <f t="shared" ref="DA45:DA56" si="13">AI45</f>
        <v>12.54</v>
      </c>
      <c r="DB45">
        <f t="shared" si="0"/>
        <v>178.21</v>
      </c>
      <c r="DC45">
        <f t="shared" si="1"/>
        <v>0</v>
      </c>
    </row>
    <row r="46" spans="1:107" x14ac:dyDescent="0.2">
      <c r="A46">
        <f>ROW(Source!A39)</f>
        <v>39</v>
      </c>
      <c r="B46">
        <v>111285077</v>
      </c>
      <c r="C46">
        <v>111285538</v>
      </c>
      <c r="D46">
        <v>76369937</v>
      </c>
      <c r="E46">
        <v>1</v>
      </c>
      <c r="F46">
        <v>1</v>
      </c>
      <c r="G46">
        <v>1</v>
      </c>
      <c r="H46">
        <v>3</v>
      </c>
      <c r="I46" t="s">
        <v>322</v>
      </c>
      <c r="J46" t="s">
        <v>323</v>
      </c>
      <c r="K46" t="s">
        <v>324</v>
      </c>
      <c r="L46">
        <v>1327</v>
      </c>
      <c r="N46">
        <v>1005</v>
      </c>
      <c r="O46" t="s">
        <v>325</v>
      </c>
      <c r="P46" t="s">
        <v>325</v>
      </c>
      <c r="Q46">
        <v>1</v>
      </c>
      <c r="W46">
        <v>0</v>
      </c>
      <c r="X46">
        <v>914604176</v>
      </c>
      <c r="Y46">
        <v>5.6</v>
      </c>
      <c r="AA46">
        <v>54.47</v>
      </c>
      <c r="AB46">
        <v>0</v>
      </c>
      <c r="AC46">
        <v>0</v>
      </c>
      <c r="AD46">
        <v>0</v>
      </c>
      <c r="AE46">
        <v>10.199999999999999</v>
      </c>
      <c r="AF46">
        <v>0</v>
      </c>
      <c r="AG46">
        <v>0</v>
      </c>
      <c r="AH46">
        <v>0</v>
      </c>
      <c r="AI46">
        <v>5.34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5.6</v>
      </c>
      <c r="AU46" t="s">
        <v>6</v>
      </c>
      <c r="AV46">
        <v>0</v>
      </c>
      <c r="AW46">
        <v>2</v>
      </c>
      <c r="AX46">
        <v>111285553</v>
      </c>
      <c r="AY46">
        <v>1</v>
      </c>
      <c r="AZ46">
        <v>0</v>
      </c>
      <c r="BA46">
        <v>43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Y46*Source!I39</f>
        <v>0.29232000000000002</v>
      </c>
      <c r="CY46">
        <f t="shared" si="11"/>
        <v>54.47</v>
      </c>
      <c r="CZ46">
        <f t="shared" si="12"/>
        <v>10.199999999999999</v>
      </c>
      <c r="DA46">
        <f t="shared" si="13"/>
        <v>5.34</v>
      </c>
      <c r="DB46">
        <f t="shared" si="0"/>
        <v>57.12</v>
      </c>
      <c r="DC46">
        <f t="shared" si="1"/>
        <v>0</v>
      </c>
    </row>
    <row r="47" spans="1:107" x14ac:dyDescent="0.2">
      <c r="A47">
        <f>ROW(Source!A39)</f>
        <v>39</v>
      </c>
      <c r="B47">
        <v>111285077</v>
      </c>
      <c r="C47">
        <v>111285538</v>
      </c>
      <c r="D47">
        <v>76370056</v>
      </c>
      <c r="E47">
        <v>1</v>
      </c>
      <c r="F47">
        <v>1</v>
      </c>
      <c r="G47">
        <v>1</v>
      </c>
      <c r="H47">
        <v>3</v>
      </c>
      <c r="I47" t="s">
        <v>326</v>
      </c>
      <c r="J47" t="s">
        <v>327</v>
      </c>
      <c r="K47" t="s">
        <v>328</v>
      </c>
      <c r="L47">
        <v>1348</v>
      </c>
      <c r="N47">
        <v>1009</v>
      </c>
      <c r="O47" t="s">
        <v>185</v>
      </c>
      <c r="P47" t="s">
        <v>185</v>
      </c>
      <c r="Q47">
        <v>1000</v>
      </c>
      <c r="W47">
        <v>0</v>
      </c>
      <c r="X47">
        <v>1561117559</v>
      </c>
      <c r="Y47">
        <v>3.6999999999999998E-2</v>
      </c>
      <c r="AA47">
        <v>54979.02</v>
      </c>
      <c r="AB47">
        <v>0</v>
      </c>
      <c r="AC47">
        <v>0</v>
      </c>
      <c r="AD47">
        <v>0</v>
      </c>
      <c r="AE47">
        <v>11978</v>
      </c>
      <c r="AF47">
        <v>0</v>
      </c>
      <c r="AG47">
        <v>0</v>
      </c>
      <c r="AH47">
        <v>0</v>
      </c>
      <c r="AI47">
        <v>4.59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3.6999999999999998E-2</v>
      </c>
      <c r="AU47" t="s">
        <v>6</v>
      </c>
      <c r="AV47">
        <v>0</v>
      </c>
      <c r="AW47">
        <v>2</v>
      </c>
      <c r="AX47">
        <v>111285554</v>
      </c>
      <c r="AY47">
        <v>1</v>
      </c>
      <c r="AZ47">
        <v>0</v>
      </c>
      <c r="BA47">
        <v>44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Y47*Source!I39</f>
        <v>1.9314E-3</v>
      </c>
      <c r="CY47">
        <f t="shared" si="11"/>
        <v>54979.02</v>
      </c>
      <c r="CZ47">
        <f t="shared" si="12"/>
        <v>11978</v>
      </c>
      <c r="DA47">
        <f t="shared" si="13"/>
        <v>4.59</v>
      </c>
      <c r="DB47">
        <f t="shared" si="0"/>
        <v>443.19</v>
      </c>
      <c r="DC47">
        <f t="shared" si="1"/>
        <v>0</v>
      </c>
    </row>
    <row r="48" spans="1:107" x14ac:dyDescent="0.2">
      <c r="A48">
        <f>ROW(Source!A39)</f>
        <v>39</v>
      </c>
      <c r="B48">
        <v>111285077</v>
      </c>
      <c r="C48">
        <v>111285538</v>
      </c>
      <c r="D48">
        <v>76376016</v>
      </c>
      <c r="E48">
        <v>1</v>
      </c>
      <c r="F48">
        <v>1</v>
      </c>
      <c r="G48">
        <v>1</v>
      </c>
      <c r="H48">
        <v>3</v>
      </c>
      <c r="I48" t="s">
        <v>329</v>
      </c>
      <c r="J48" t="s">
        <v>330</v>
      </c>
      <c r="K48" t="s">
        <v>331</v>
      </c>
      <c r="L48">
        <v>1339</v>
      </c>
      <c r="N48">
        <v>1007</v>
      </c>
      <c r="O48" t="s">
        <v>31</v>
      </c>
      <c r="P48" t="s">
        <v>31</v>
      </c>
      <c r="Q48">
        <v>1</v>
      </c>
      <c r="W48">
        <v>0</v>
      </c>
      <c r="X48">
        <v>-1134122495</v>
      </c>
      <c r="Y48">
        <v>0.69</v>
      </c>
      <c r="AA48">
        <v>8620.6200000000008</v>
      </c>
      <c r="AB48">
        <v>0</v>
      </c>
      <c r="AC48">
        <v>0</v>
      </c>
      <c r="AD48">
        <v>0</v>
      </c>
      <c r="AE48">
        <v>558.33000000000004</v>
      </c>
      <c r="AF48">
        <v>0</v>
      </c>
      <c r="AG48">
        <v>0</v>
      </c>
      <c r="AH48">
        <v>0</v>
      </c>
      <c r="AI48">
        <v>15.44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0.69</v>
      </c>
      <c r="AU48" t="s">
        <v>6</v>
      </c>
      <c r="AV48">
        <v>0</v>
      </c>
      <c r="AW48">
        <v>2</v>
      </c>
      <c r="AX48">
        <v>111285555</v>
      </c>
      <c r="AY48">
        <v>1</v>
      </c>
      <c r="AZ48">
        <v>0</v>
      </c>
      <c r="BA48">
        <v>45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Y48*Source!I39</f>
        <v>3.6018000000000001E-2</v>
      </c>
      <c r="CY48">
        <f t="shared" si="11"/>
        <v>8620.6200000000008</v>
      </c>
      <c r="CZ48">
        <f t="shared" si="12"/>
        <v>558.33000000000004</v>
      </c>
      <c r="DA48">
        <f t="shared" si="13"/>
        <v>15.44</v>
      </c>
      <c r="DB48">
        <f t="shared" si="0"/>
        <v>385.25</v>
      </c>
      <c r="DC48">
        <f t="shared" si="1"/>
        <v>0</v>
      </c>
    </row>
    <row r="49" spans="1:107" x14ac:dyDescent="0.2">
      <c r="A49">
        <f>ROW(Source!A39)</f>
        <v>39</v>
      </c>
      <c r="B49">
        <v>111285077</v>
      </c>
      <c r="C49">
        <v>111285538</v>
      </c>
      <c r="D49">
        <v>76376033</v>
      </c>
      <c r="E49">
        <v>1</v>
      </c>
      <c r="F49">
        <v>1</v>
      </c>
      <c r="G49">
        <v>1</v>
      </c>
      <c r="H49">
        <v>3</v>
      </c>
      <c r="I49" t="s">
        <v>332</v>
      </c>
      <c r="J49" t="s">
        <v>333</v>
      </c>
      <c r="K49" t="s">
        <v>334</v>
      </c>
      <c r="L49">
        <v>1339</v>
      </c>
      <c r="N49">
        <v>1007</v>
      </c>
      <c r="O49" t="s">
        <v>31</v>
      </c>
      <c r="P49" t="s">
        <v>31</v>
      </c>
      <c r="Q49">
        <v>1</v>
      </c>
      <c r="W49">
        <v>0</v>
      </c>
      <c r="X49">
        <v>-756380643</v>
      </c>
      <c r="Y49">
        <v>0.08</v>
      </c>
      <c r="AA49">
        <v>15379.77</v>
      </c>
      <c r="AB49">
        <v>0</v>
      </c>
      <c r="AC49">
        <v>0</v>
      </c>
      <c r="AD49">
        <v>0</v>
      </c>
      <c r="AE49">
        <v>1287.01</v>
      </c>
      <c r="AF49">
        <v>0</v>
      </c>
      <c r="AG49">
        <v>0</v>
      </c>
      <c r="AH49">
        <v>0</v>
      </c>
      <c r="AI49">
        <v>11.95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0.08</v>
      </c>
      <c r="AU49" t="s">
        <v>6</v>
      </c>
      <c r="AV49">
        <v>0</v>
      </c>
      <c r="AW49">
        <v>2</v>
      </c>
      <c r="AX49">
        <v>111285556</v>
      </c>
      <c r="AY49">
        <v>1</v>
      </c>
      <c r="AZ49">
        <v>0</v>
      </c>
      <c r="BA49">
        <v>46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Y49*Source!I39</f>
        <v>4.176E-3</v>
      </c>
      <c r="CY49">
        <f t="shared" si="11"/>
        <v>15379.77</v>
      </c>
      <c r="CZ49">
        <f t="shared" si="12"/>
        <v>1287.01</v>
      </c>
      <c r="DA49">
        <f t="shared" si="13"/>
        <v>11.95</v>
      </c>
      <c r="DB49">
        <f t="shared" si="0"/>
        <v>102.96</v>
      </c>
      <c r="DC49">
        <f t="shared" si="1"/>
        <v>0</v>
      </c>
    </row>
    <row r="50" spans="1:107" x14ac:dyDescent="0.2">
      <c r="A50">
        <f>ROW(Source!A39)</f>
        <v>39</v>
      </c>
      <c r="B50">
        <v>111285077</v>
      </c>
      <c r="C50">
        <v>111285538</v>
      </c>
      <c r="D50">
        <v>76376061</v>
      </c>
      <c r="E50">
        <v>1</v>
      </c>
      <c r="F50">
        <v>1</v>
      </c>
      <c r="G50">
        <v>1</v>
      </c>
      <c r="H50">
        <v>3</v>
      </c>
      <c r="I50" t="s">
        <v>335</v>
      </c>
      <c r="J50" t="s">
        <v>336</v>
      </c>
      <c r="K50" t="s">
        <v>337</v>
      </c>
      <c r="L50">
        <v>1339</v>
      </c>
      <c r="N50">
        <v>1007</v>
      </c>
      <c r="O50" t="s">
        <v>31</v>
      </c>
      <c r="P50" t="s">
        <v>31</v>
      </c>
      <c r="Q50">
        <v>1</v>
      </c>
      <c r="W50">
        <v>0</v>
      </c>
      <c r="X50">
        <v>455834906</v>
      </c>
      <c r="Y50">
        <v>0.2</v>
      </c>
      <c r="AA50">
        <v>14839</v>
      </c>
      <c r="AB50">
        <v>0</v>
      </c>
      <c r="AC50">
        <v>0</v>
      </c>
      <c r="AD50">
        <v>0</v>
      </c>
      <c r="AE50">
        <v>1100</v>
      </c>
      <c r="AF50">
        <v>0</v>
      </c>
      <c r="AG50">
        <v>0</v>
      </c>
      <c r="AH50">
        <v>0</v>
      </c>
      <c r="AI50">
        <v>13.49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0.2</v>
      </c>
      <c r="AU50" t="s">
        <v>6</v>
      </c>
      <c r="AV50">
        <v>0</v>
      </c>
      <c r="AW50">
        <v>2</v>
      </c>
      <c r="AX50">
        <v>111285557</v>
      </c>
      <c r="AY50">
        <v>1</v>
      </c>
      <c r="AZ50">
        <v>0</v>
      </c>
      <c r="BA50">
        <v>47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Y50*Source!I39</f>
        <v>1.0440000000000001E-2</v>
      </c>
      <c r="CY50">
        <f t="shared" si="11"/>
        <v>14839</v>
      </c>
      <c r="CZ50">
        <f t="shared" si="12"/>
        <v>1100</v>
      </c>
      <c r="DA50">
        <f t="shared" si="13"/>
        <v>13.49</v>
      </c>
      <c r="DB50">
        <f t="shared" si="0"/>
        <v>220</v>
      </c>
      <c r="DC50">
        <f t="shared" si="1"/>
        <v>0</v>
      </c>
    </row>
    <row r="51" spans="1:107" x14ac:dyDescent="0.2">
      <c r="A51">
        <f>ROW(Source!A39)</f>
        <v>39</v>
      </c>
      <c r="B51">
        <v>111285077</v>
      </c>
      <c r="C51">
        <v>111285538</v>
      </c>
      <c r="D51">
        <v>76376069</v>
      </c>
      <c r="E51">
        <v>1</v>
      </c>
      <c r="F51">
        <v>1</v>
      </c>
      <c r="G51">
        <v>1</v>
      </c>
      <c r="H51">
        <v>3</v>
      </c>
      <c r="I51" t="s">
        <v>338</v>
      </c>
      <c r="J51" t="s">
        <v>339</v>
      </c>
      <c r="K51" t="s">
        <v>340</v>
      </c>
      <c r="L51">
        <v>1339</v>
      </c>
      <c r="N51">
        <v>1007</v>
      </c>
      <c r="O51" t="s">
        <v>31</v>
      </c>
      <c r="P51" t="s">
        <v>31</v>
      </c>
      <c r="Q51">
        <v>1</v>
      </c>
      <c r="W51">
        <v>0</v>
      </c>
      <c r="X51">
        <v>-2068707452</v>
      </c>
      <c r="Y51">
        <v>0.69</v>
      </c>
      <c r="AA51">
        <v>14836.8</v>
      </c>
      <c r="AB51">
        <v>0</v>
      </c>
      <c r="AC51">
        <v>0</v>
      </c>
      <c r="AD51">
        <v>0</v>
      </c>
      <c r="AE51">
        <v>1056</v>
      </c>
      <c r="AF51">
        <v>0</v>
      </c>
      <c r="AG51">
        <v>0</v>
      </c>
      <c r="AH51">
        <v>0</v>
      </c>
      <c r="AI51">
        <v>14.05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0.69</v>
      </c>
      <c r="AU51" t="s">
        <v>6</v>
      </c>
      <c r="AV51">
        <v>0</v>
      </c>
      <c r="AW51">
        <v>2</v>
      </c>
      <c r="AX51">
        <v>111285558</v>
      </c>
      <c r="AY51">
        <v>1</v>
      </c>
      <c r="AZ51">
        <v>0</v>
      </c>
      <c r="BA51">
        <v>48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Y51*Source!I39</f>
        <v>3.6018000000000001E-2</v>
      </c>
      <c r="CY51">
        <f t="shared" si="11"/>
        <v>14836.8</v>
      </c>
      <c r="CZ51">
        <f t="shared" si="12"/>
        <v>1056</v>
      </c>
      <c r="DA51">
        <f t="shared" si="13"/>
        <v>14.05</v>
      </c>
      <c r="DB51">
        <f t="shared" si="0"/>
        <v>728.64</v>
      </c>
      <c r="DC51">
        <f t="shared" si="1"/>
        <v>0</v>
      </c>
    </row>
    <row r="52" spans="1:107" x14ac:dyDescent="0.2">
      <c r="A52">
        <f>ROW(Source!A39)</f>
        <v>39</v>
      </c>
      <c r="B52">
        <v>111285077</v>
      </c>
      <c r="C52">
        <v>111285538</v>
      </c>
      <c r="D52">
        <v>76390812</v>
      </c>
      <c r="E52">
        <v>1</v>
      </c>
      <c r="F52">
        <v>1</v>
      </c>
      <c r="G52">
        <v>1</v>
      </c>
      <c r="H52">
        <v>3</v>
      </c>
      <c r="I52" t="s">
        <v>341</v>
      </c>
      <c r="J52" t="s">
        <v>342</v>
      </c>
      <c r="K52" t="s">
        <v>343</v>
      </c>
      <c r="L52">
        <v>1327</v>
      </c>
      <c r="N52">
        <v>1005</v>
      </c>
      <c r="O52" t="s">
        <v>325</v>
      </c>
      <c r="P52" t="s">
        <v>325</v>
      </c>
      <c r="Q52">
        <v>1</v>
      </c>
      <c r="W52">
        <v>0</v>
      </c>
      <c r="X52">
        <v>1067293540</v>
      </c>
      <c r="Y52">
        <v>49.5</v>
      </c>
      <c r="AA52">
        <v>224.97</v>
      </c>
      <c r="AB52">
        <v>0</v>
      </c>
      <c r="AC52">
        <v>0</v>
      </c>
      <c r="AD52">
        <v>0</v>
      </c>
      <c r="AE52">
        <v>35.54</v>
      </c>
      <c r="AF52">
        <v>0</v>
      </c>
      <c r="AG52">
        <v>0</v>
      </c>
      <c r="AH52">
        <v>0</v>
      </c>
      <c r="AI52">
        <v>6.33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49.5</v>
      </c>
      <c r="AU52" t="s">
        <v>6</v>
      </c>
      <c r="AV52">
        <v>0</v>
      </c>
      <c r="AW52">
        <v>2</v>
      </c>
      <c r="AX52">
        <v>111285559</v>
      </c>
      <c r="AY52">
        <v>1</v>
      </c>
      <c r="AZ52">
        <v>0</v>
      </c>
      <c r="BA52">
        <v>49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Y52*Source!I39</f>
        <v>2.5839000000000003</v>
      </c>
      <c r="CY52">
        <f t="shared" si="11"/>
        <v>224.97</v>
      </c>
      <c r="CZ52">
        <f t="shared" si="12"/>
        <v>35.54</v>
      </c>
      <c r="DA52">
        <f t="shared" si="13"/>
        <v>6.33</v>
      </c>
      <c r="DB52">
        <f t="shared" si="0"/>
        <v>1759.23</v>
      </c>
      <c r="DC52">
        <f t="shared" si="1"/>
        <v>0</v>
      </c>
    </row>
    <row r="53" spans="1:107" x14ac:dyDescent="0.2">
      <c r="A53">
        <f>ROW(Source!A39)</f>
        <v>39</v>
      </c>
      <c r="B53">
        <v>111285077</v>
      </c>
      <c r="C53">
        <v>111285538</v>
      </c>
      <c r="D53">
        <v>76403539</v>
      </c>
      <c r="E53">
        <v>1</v>
      </c>
      <c r="F53">
        <v>1</v>
      </c>
      <c r="G53">
        <v>1</v>
      </c>
      <c r="H53">
        <v>3</v>
      </c>
      <c r="I53" t="s">
        <v>48</v>
      </c>
      <c r="J53" t="s">
        <v>50</v>
      </c>
      <c r="K53" t="s">
        <v>49</v>
      </c>
      <c r="L53">
        <v>1339</v>
      </c>
      <c r="N53">
        <v>1007</v>
      </c>
      <c r="O53" t="s">
        <v>31</v>
      </c>
      <c r="P53" t="s">
        <v>31</v>
      </c>
      <c r="Q53">
        <v>1</v>
      </c>
      <c r="W53">
        <v>1</v>
      </c>
      <c r="X53">
        <v>1973766236</v>
      </c>
      <c r="Y53">
        <v>-102</v>
      </c>
      <c r="AA53">
        <v>3959.2</v>
      </c>
      <c r="AB53">
        <v>0</v>
      </c>
      <c r="AC53">
        <v>0</v>
      </c>
      <c r="AD53">
        <v>0</v>
      </c>
      <c r="AE53">
        <v>560</v>
      </c>
      <c r="AF53">
        <v>0</v>
      </c>
      <c r="AG53">
        <v>0</v>
      </c>
      <c r="AH53">
        <v>0</v>
      </c>
      <c r="AI53">
        <v>7.07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-102</v>
      </c>
      <c r="AU53" t="s">
        <v>6</v>
      </c>
      <c r="AV53">
        <v>0</v>
      </c>
      <c r="AW53">
        <v>2</v>
      </c>
      <c r="AX53">
        <v>111285560</v>
      </c>
      <c r="AY53">
        <v>1</v>
      </c>
      <c r="AZ53">
        <v>6144</v>
      </c>
      <c r="BA53">
        <v>50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Y53*Source!I39</f>
        <v>-5.3244000000000007</v>
      </c>
      <c r="CY53">
        <f t="shared" si="11"/>
        <v>3959.2</v>
      </c>
      <c r="CZ53">
        <f t="shared" si="12"/>
        <v>560</v>
      </c>
      <c r="DA53">
        <f t="shared" si="13"/>
        <v>7.07</v>
      </c>
      <c r="DB53">
        <f t="shared" si="0"/>
        <v>-57120</v>
      </c>
      <c r="DC53">
        <f t="shared" si="1"/>
        <v>0</v>
      </c>
    </row>
    <row r="54" spans="1:107" x14ac:dyDescent="0.2">
      <c r="A54">
        <f>ROW(Source!A39)</f>
        <v>39</v>
      </c>
      <c r="B54">
        <v>111285077</v>
      </c>
      <c r="C54">
        <v>111285538</v>
      </c>
      <c r="D54">
        <v>76403542</v>
      </c>
      <c r="E54">
        <v>1</v>
      </c>
      <c r="F54">
        <v>1</v>
      </c>
      <c r="G54">
        <v>1</v>
      </c>
      <c r="H54">
        <v>3</v>
      </c>
      <c r="I54" t="s">
        <v>52</v>
      </c>
      <c r="J54" t="s">
        <v>54</v>
      </c>
      <c r="K54" t="s">
        <v>53</v>
      </c>
      <c r="L54">
        <v>1339</v>
      </c>
      <c r="N54">
        <v>1007</v>
      </c>
      <c r="O54" t="s">
        <v>31</v>
      </c>
      <c r="P54" t="s">
        <v>31</v>
      </c>
      <c r="Q54">
        <v>1</v>
      </c>
      <c r="W54">
        <v>0</v>
      </c>
      <c r="X54">
        <v>-1508325858</v>
      </c>
      <c r="Y54">
        <v>102</v>
      </c>
      <c r="AA54">
        <v>4272</v>
      </c>
      <c r="AB54">
        <v>0</v>
      </c>
      <c r="AC54">
        <v>0</v>
      </c>
      <c r="AD54">
        <v>0</v>
      </c>
      <c r="AE54">
        <v>600</v>
      </c>
      <c r="AF54">
        <v>0</v>
      </c>
      <c r="AG54">
        <v>0</v>
      </c>
      <c r="AH54">
        <v>0</v>
      </c>
      <c r="AI54">
        <v>7.12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6</v>
      </c>
      <c r="AT54">
        <v>102</v>
      </c>
      <c r="AU54" t="s">
        <v>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Y54*Source!I39</f>
        <v>5.3244000000000007</v>
      </c>
      <c r="CY54">
        <f t="shared" si="11"/>
        <v>4272</v>
      </c>
      <c r="CZ54">
        <f t="shared" si="12"/>
        <v>600</v>
      </c>
      <c r="DA54">
        <f t="shared" si="13"/>
        <v>7.12</v>
      </c>
      <c r="DB54">
        <f t="shared" si="0"/>
        <v>61200</v>
      </c>
      <c r="DC54">
        <f t="shared" si="1"/>
        <v>0</v>
      </c>
    </row>
    <row r="55" spans="1:107" x14ac:dyDescent="0.2">
      <c r="A55">
        <f>ROW(Source!A39)</f>
        <v>39</v>
      </c>
      <c r="B55">
        <v>111285077</v>
      </c>
      <c r="C55">
        <v>111285538</v>
      </c>
      <c r="D55">
        <v>76407956</v>
      </c>
      <c r="E55">
        <v>1</v>
      </c>
      <c r="F55">
        <v>1</v>
      </c>
      <c r="G55">
        <v>1</v>
      </c>
      <c r="H55">
        <v>3</v>
      </c>
      <c r="I55" t="s">
        <v>344</v>
      </c>
      <c r="J55" t="s">
        <v>345</v>
      </c>
      <c r="K55" t="s">
        <v>346</v>
      </c>
      <c r="L55">
        <v>1348</v>
      </c>
      <c r="N55">
        <v>1009</v>
      </c>
      <c r="O55" t="s">
        <v>185</v>
      </c>
      <c r="P55" t="s">
        <v>185</v>
      </c>
      <c r="Q55">
        <v>1000</v>
      </c>
      <c r="W55">
        <v>0</v>
      </c>
      <c r="X55">
        <v>-1340402651</v>
      </c>
      <c r="Y55">
        <v>0.05</v>
      </c>
      <c r="AA55">
        <v>4561.25</v>
      </c>
      <c r="AB55">
        <v>0</v>
      </c>
      <c r="AC55">
        <v>0</v>
      </c>
      <c r="AD55">
        <v>0</v>
      </c>
      <c r="AE55">
        <v>734.5</v>
      </c>
      <c r="AF55">
        <v>0</v>
      </c>
      <c r="AG55">
        <v>0</v>
      </c>
      <c r="AH55">
        <v>0</v>
      </c>
      <c r="AI55">
        <v>6.21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0.05</v>
      </c>
      <c r="AU55" t="s">
        <v>6</v>
      </c>
      <c r="AV55">
        <v>0</v>
      </c>
      <c r="AW55">
        <v>2</v>
      </c>
      <c r="AX55">
        <v>111285561</v>
      </c>
      <c r="AY55">
        <v>1</v>
      </c>
      <c r="AZ55">
        <v>0</v>
      </c>
      <c r="BA55">
        <v>51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Y55*Source!I39</f>
        <v>2.6100000000000003E-3</v>
      </c>
      <c r="CY55">
        <f t="shared" si="11"/>
        <v>4561.25</v>
      </c>
      <c r="CZ55">
        <f t="shared" si="12"/>
        <v>734.5</v>
      </c>
      <c r="DA55">
        <f t="shared" si="13"/>
        <v>6.21</v>
      </c>
      <c r="DB55">
        <f t="shared" si="0"/>
        <v>36.729999999999997</v>
      </c>
      <c r="DC55">
        <f t="shared" si="1"/>
        <v>0</v>
      </c>
    </row>
    <row r="56" spans="1:107" x14ac:dyDescent="0.2">
      <c r="A56">
        <f>ROW(Source!A39)</f>
        <v>39</v>
      </c>
      <c r="B56">
        <v>111285077</v>
      </c>
      <c r="C56">
        <v>111285538</v>
      </c>
      <c r="D56">
        <v>76408663</v>
      </c>
      <c r="E56">
        <v>1</v>
      </c>
      <c r="F56">
        <v>1</v>
      </c>
      <c r="G56">
        <v>1</v>
      </c>
      <c r="H56">
        <v>3</v>
      </c>
      <c r="I56" t="s">
        <v>296</v>
      </c>
      <c r="J56" t="s">
        <v>297</v>
      </c>
      <c r="K56" t="s">
        <v>298</v>
      </c>
      <c r="L56">
        <v>1339</v>
      </c>
      <c r="N56">
        <v>1007</v>
      </c>
      <c r="O56" t="s">
        <v>31</v>
      </c>
      <c r="P56" t="s">
        <v>31</v>
      </c>
      <c r="Q56">
        <v>1</v>
      </c>
      <c r="W56">
        <v>0</v>
      </c>
      <c r="X56">
        <v>619799737</v>
      </c>
      <c r="Y56">
        <v>1.75</v>
      </c>
      <c r="AA56">
        <v>26.99</v>
      </c>
      <c r="AB56">
        <v>0</v>
      </c>
      <c r="AC56">
        <v>0</v>
      </c>
      <c r="AD56">
        <v>0</v>
      </c>
      <c r="AE56">
        <v>2.44</v>
      </c>
      <c r="AF56">
        <v>0</v>
      </c>
      <c r="AG56">
        <v>0</v>
      </c>
      <c r="AH56">
        <v>0</v>
      </c>
      <c r="AI56">
        <v>11.06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1.75</v>
      </c>
      <c r="AU56" t="s">
        <v>6</v>
      </c>
      <c r="AV56">
        <v>0</v>
      </c>
      <c r="AW56">
        <v>2</v>
      </c>
      <c r="AX56">
        <v>111285562</v>
      </c>
      <c r="AY56">
        <v>1</v>
      </c>
      <c r="AZ56">
        <v>0</v>
      </c>
      <c r="BA56">
        <v>52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Y56*Source!I39</f>
        <v>9.1350000000000001E-2</v>
      </c>
      <c r="CY56">
        <f t="shared" si="11"/>
        <v>26.99</v>
      </c>
      <c r="CZ56">
        <f t="shared" si="12"/>
        <v>2.44</v>
      </c>
      <c r="DA56">
        <f t="shared" si="13"/>
        <v>11.06</v>
      </c>
      <c r="DB56">
        <f t="shared" si="0"/>
        <v>4.2699999999999996</v>
      </c>
      <c r="DC56">
        <f t="shared" si="1"/>
        <v>0</v>
      </c>
    </row>
    <row r="57" spans="1:107" x14ac:dyDescent="0.2">
      <c r="A57">
        <f>ROW(Source!A44)</f>
        <v>44</v>
      </c>
      <c r="B57">
        <v>111285085</v>
      </c>
      <c r="C57">
        <v>111285567</v>
      </c>
      <c r="D57">
        <v>51591111</v>
      </c>
      <c r="E57">
        <v>1</v>
      </c>
      <c r="F57">
        <v>1</v>
      </c>
      <c r="G57">
        <v>1</v>
      </c>
      <c r="H57">
        <v>1</v>
      </c>
      <c r="I57" t="s">
        <v>347</v>
      </c>
      <c r="J57" t="s">
        <v>6</v>
      </c>
      <c r="K57" t="s">
        <v>348</v>
      </c>
      <c r="L57">
        <v>1369</v>
      </c>
      <c r="N57">
        <v>1013</v>
      </c>
      <c r="O57" t="s">
        <v>283</v>
      </c>
      <c r="P57" t="s">
        <v>283</v>
      </c>
      <c r="Q57">
        <v>1</v>
      </c>
      <c r="W57">
        <v>0</v>
      </c>
      <c r="X57">
        <v>855544366</v>
      </c>
      <c r="Y57">
        <v>128.62</v>
      </c>
      <c r="AA57">
        <v>0</v>
      </c>
      <c r="AB57">
        <v>0</v>
      </c>
      <c r="AC57">
        <v>0</v>
      </c>
      <c r="AD57">
        <v>9.07</v>
      </c>
      <c r="AE57">
        <v>0</v>
      </c>
      <c r="AF57">
        <v>0</v>
      </c>
      <c r="AG57">
        <v>0</v>
      </c>
      <c r="AH57">
        <v>9.07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128.62</v>
      </c>
      <c r="AU57" t="s">
        <v>6</v>
      </c>
      <c r="AV57">
        <v>1</v>
      </c>
      <c r="AW57">
        <v>2</v>
      </c>
      <c r="AX57">
        <v>111285568</v>
      </c>
      <c r="AY57">
        <v>1</v>
      </c>
      <c r="AZ57">
        <v>0</v>
      </c>
      <c r="BA57">
        <v>53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Y57*Source!I44</f>
        <v>6.0772950000000003</v>
      </c>
      <c r="CY57">
        <f>AD57</f>
        <v>9.07</v>
      </c>
      <c r="CZ57">
        <f>AH57</f>
        <v>9.07</v>
      </c>
      <c r="DA57">
        <f>AL57</f>
        <v>1</v>
      </c>
      <c r="DB57">
        <f t="shared" si="0"/>
        <v>1166.58</v>
      </c>
      <c r="DC57">
        <f t="shared" si="1"/>
        <v>0</v>
      </c>
    </row>
    <row r="58" spans="1:107" x14ac:dyDescent="0.2">
      <c r="A58">
        <f>ROW(Source!A44)</f>
        <v>44</v>
      </c>
      <c r="B58">
        <v>111285085</v>
      </c>
      <c r="C58">
        <v>111285567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37</v>
      </c>
      <c r="J58" t="s">
        <v>6</v>
      </c>
      <c r="K58" t="s">
        <v>284</v>
      </c>
      <c r="L58">
        <v>608254</v>
      </c>
      <c r="N58">
        <v>1013</v>
      </c>
      <c r="O58" t="s">
        <v>285</v>
      </c>
      <c r="P58" t="s">
        <v>285</v>
      </c>
      <c r="Q58">
        <v>1</v>
      </c>
      <c r="W58">
        <v>0</v>
      </c>
      <c r="X58">
        <v>-185737400</v>
      </c>
      <c r="Y58">
        <v>0.22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0.22</v>
      </c>
      <c r="AU58" t="s">
        <v>6</v>
      </c>
      <c r="AV58">
        <v>2</v>
      </c>
      <c r="AW58">
        <v>2</v>
      </c>
      <c r="AX58">
        <v>111285569</v>
      </c>
      <c r="AY58">
        <v>1</v>
      </c>
      <c r="AZ58">
        <v>0</v>
      </c>
      <c r="BA58">
        <v>54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Y58*Source!I44</f>
        <v>1.0395E-2</v>
      </c>
      <c r="CY58">
        <f>AD58</f>
        <v>0</v>
      </c>
      <c r="CZ58">
        <f>AH58</f>
        <v>0</v>
      </c>
      <c r="DA58">
        <f>AL58</f>
        <v>1</v>
      </c>
      <c r="DB58">
        <f t="shared" si="0"/>
        <v>0</v>
      </c>
      <c r="DC58">
        <f t="shared" si="1"/>
        <v>0</v>
      </c>
    </row>
    <row r="59" spans="1:107" x14ac:dyDescent="0.2">
      <c r="A59">
        <f>ROW(Source!A44)</f>
        <v>44</v>
      </c>
      <c r="B59">
        <v>111285085</v>
      </c>
      <c r="C59">
        <v>111285567</v>
      </c>
      <c r="D59">
        <v>76432629</v>
      </c>
      <c r="E59">
        <v>1</v>
      </c>
      <c r="F59">
        <v>1</v>
      </c>
      <c r="G59">
        <v>1</v>
      </c>
      <c r="H59">
        <v>2</v>
      </c>
      <c r="I59" t="s">
        <v>301</v>
      </c>
      <c r="J59" t="s">
        <v>302</v>
      </c>
      <c r="K59" t="s">
        <v>303</v>
      </c>
      <c r="L59">
        <v>1368</v>
      </c>
      <c r="N59">
        <v>1011</v>
      </c>
      <c r="O59" t="s">
        <v>289</v>
      </c>
      <c r="P59" t="s">
        <v>289</v>
      </c>
      <c r="Q59">
        <v>1</v>
      </c>
      <c r="W59">
        <v>0</v>
      </c>
      <c r="X59">
        <v>1106923569</v>
      </c>
      <c r="Y59">
        <v>0.22</v>
      </c>
      <c r="AA59">
        <v>0</v>
      </c>
      <c r="AB59">
        <v>112</v>
      </c>
      <c r="AC59">
        <v>13.5</v>
      </c>
      <c r="AD59">
        <v>0</v>
      </c>
      <c r="AE59">
        <v>0</v>
      </c>
      <c r="AF59">
        <v>112</v>
      </c>
      <c r="AG59">
        <v>13.5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0.22</v>
      </c>
      <c r="AU59" t="s">
        <v>6</v>
      </c>
      <c r="AV59">
        <v>0</v>
      </c>
      <c r="AW59">
        <v>2</v>
      </c>
      <c r="AX59">
        <v>111285570</v>
      </c>
      <c r="AY59">
        <v>1</v>
      </c>
      <c r="AZ59">
        <v>0</v>
      </c>
      <c r="BA59">
        <v>55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Y59*Source!I44</f>
        <v>1.0395E-2</v>
      </c>
      <c r="CY59">
        <f>AB59</f>
        <v>112</v>
      </c>
      <c r="CZ59">
        <f>AF59</f>
        <v>112</v>
      </c>
      <c r="DA59">
        <f>AJ59</f>
        <v>1</v>
      </c>
      <c r="DB59">
        <f t="shared" si="0"/>
        <v>24.64</v>
      </c>
      <c r="DC59">
        <f t="shared" si="1"/>
        <v>2.97</v>
      </c>
    </row>
    <row r="60" spans="1:107" x14ac:dyDescent="0.2">
      <c r="A60">
        <f>ROW(Source!A44)</f>
        <v>44</v>
      </c>
      <c r="B60">
        <v>111285085</v>
      </c>
      <c r="C60">
        <v>111285567</v>
      </c>
      <c r="D60">
        <v>76432833</v>
      </c>
      <c r="E60">
        <v>1</v>
      </c>
      <c r="F60">
        <v>1</v>
      </c>
      <c r="G60">
        <v>1</v>
      </c>
      <c r="H60">
        <v>2</v>
      </c>
      <c r="I60" t="s">
        <v>349</v>
      </c>
      <c r="J60" t="s">
        <v>350</v>
      </c>
      <c r="K60" t="s">
        <v>351</v>
      </c>
      <c r="L60">
        <v>1368</v>
      </c>
      <c r="N60">
        <v>1011</v>
      </c>
      <c r="O60" t="s">
        <v>289</v>
      </c>
      <c r="P60" t="s">
        <v>289</v>
      </c>
      <c r="Q60">
        <v>1</v>
      </c>
      <c r="W60">
        <v>0</v>
      </c>
      <c r="X60">
        <v>1474986261</v>
      </c>
      <c r="Y60">
        <v>1.62</v>
      </c>
      <c r="AA60">
        <v>0</v>
      </c>
      <c r="AB60">
        <v>8.1</v>
      </c>
      <c r="AC60">
        <v>0</v>
      </c>
      <c r="AD60">
        <v>0</v>
      </c>
      <c r="AE60">
        <v>0</v>
      </c>
      <c r="AF60">
        <v>8.1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1.62</v>
      </c>
      <c r="AU60" t="s">
        <v>6</v>
      </c>
      <c r="AV60">
        <v>0</v>
      </c>
      <c r="AW60">
        <v>2</v>
      </c>
      <c r="AX60">
        <v>111285571</v>
      </c>
      <c r="AY60">
        <v>1</v>
      </c>
      <c r="AZ60">
        <v>0</v>
      </c>
      <c r="BA60">
        <v>56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Y60*Source!I44</f>
        <v>7.6545000000000002E-2</v>
      </c>
      <c r="CY60">
        <f>AB60</f>
        <v>8.1</v>
      </c>
      <c r="CZ60">
        <f>AF60</f>
        <v>8.1</v>
      </c>
      <c r="DA60">
        <f>AJ60</f>
        <v>1</v>
      </c>
      <c r="DB60">
        <f t="shared" si="0"/>
        <v>13.12</v>
      </c>
      <c r="DC60">
        <f t="shared" si="1"/>
        <v>0</v>
      </c>
    </row>
    <row r="61" spans="1:107" x14ac:dyDescent="0.2">
      <c r="A61">
        <f>ROW(Source!A44)</f>
        <v>44</v>
      </c>
      <c r="B61">
        <v>111285085</v>
      </c>
      <c r="C61">
        <v>111285567</v>
      </c>
      <c r="D61">
        <v>76434481</v>
      </c>
      <c r="E61">
        <v>1</v>
      </c>
      <c r="F61">
        <v>1</v>
      </c>
      <c r="G61">
        <v>1</v>
      </c>
      <c r="H61">
        <v>2</v>
      </c>
      <c r="I61" t="s">
        <v>316</v>
      </c>
      <c r="J61" t="s">
        <v>317</v>
      </c>
      <c r="K61" t="s">
        <v>318</v>
      </c>
      <c r="L61">
        <v>1368</v>
      </c>
      <c r="N61">
        <v>1011</v>
      </c>
      <c r="O61" t="s">
        <v>289</v>
      </c>
      <c r="P61" t="s">
        <v>289</v>
      </c>
      <c r="Q61">
        <v>1</v>
      </c>
      <c r="W61">
        <v>0</v>
      </c>
      <c r="X61">
        <v>1230759911</v>
      </c>
      <c r="Y61">
        <v>0.31</v>
      </c>
      <c r="AA61">
        <v>0</v>
      </c>
      <c r="AB61">
        <v>87.17</v>
      </c>
      <c r="AC61">
        <v>11.6</v>
      </c>
      <c r="AD61">
        <v>0</v>
      </c>
      <c r="AE61">
        <v>0</v>
      </c>
      <c r="AF61">
        <v>87.17</v>
      </c>
      <c r="AG61">
        <v>11.6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0.31</v>
      </c>
      <c r="AU61" t="s">
        <v>6</v>
      </c>
      <c r="AV61">
        <v>0</v>
      </c>
      <c r="AW61">
        <v>2</v>
      </c>
      <c r="AX61">
        <v>111285572</v>
      </c>
      <c r="AY61">
        <v>1</v>
      </c>
      <c r="AZ61">
        <v>0</v>
      </c>
      <c r="BA61">
        <v>57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Y61*Source!I44</f>
        <v>1.4647500000000001E-2</v>
      </c>
      <c r="CY61">
        <f>AB61</f>
        <v>87.17</v>
      </c>
      <c r="CZ61">
        <f>AF61</f>
        <v>87.17</v>
      </c>
      <c r="DA61">
        <f>AJ61</f>
        <v>1</v>
      </c>
      <c r="DB61">
        <f t="shared" si="0"/>
        <v>27.02</v>
      </c>
      <c r="DC61">
        <f t="shared" si="1"/>
        <v>3.6</v>
      </c>
    </row>
    <row r="62" spans="1:107" x14ac:dyDescent="0.2">
      <c r="A62">
        <f>ROW(Source!A44)</f>
        <v>44</v>
      </c>
      <c r="B62">
        <v>111285085</v>
      </c>
      <c r="C62">
        <v>111285567</v>
      </c>
      <c r="D62">
        <v>76369800</v>
      </c>
      <c r="E62">
        <v>1</v>
      </c>
      <c r="F62">
        <v>1</v>
      </c>
      <c r="G62">
        <v>1</v>
      </c>
      <c r="H62">
        <v>3</v>
      </c>
      <c r="I62" t="s">
        <v>352</v>
      </c>
      <c r="J62" t="s">
        <v>353</v>
      </c>
      <c r="K62" t="s">
        <v>354</v>
      </c>
      <c r="L62">
        <v>1348</v>
      </c>
      <c r="N62">
        <v>1009</v>
      </c>
      <c r="O62" t="s">
        <v>185</v>
      </c>
      <c r="P62" t="s">
        <v>185</v>
      </c>
      <c r="Q62">
        <v>1000</v>
      </c>
      <c r="W62">
        <v>0</v>
      </c>
      <c r="X62">
        <v>-1319080431</v>
      </c>
      <c r="Y62">
        <v>2E-3</v>
      </c>
      <c r="AA62">
        <v>9749.99</v>
      </c>
      <c r="AB62">
        <v>0</v>
      </c>
      <c r="AC62">
        <v>0</v>
      </c>
      <c r="AD62">
        <v>0</v>
      </c>
      <c r="AE62">
        <v>9749.99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2E-3</v>
      </c>
      <c r="AU62" t="s">
        <v>6</v>
      </c>
      <c r="AV62">
        <v>0</v>
      </c>
      <c r="AW62">
        <v>2</v>
      </c>
      <c r="AX62">
        <v>111285573</v>
      </c>
      <c r="AY62">
        <v>1</v>
      </c>
      <c r="AZ62">
        <v>0</v>
      </c>
      <c r="BA62">
        <v>58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Y62*Source!I44</f>
        <v>9.4500000000000007E-5</v>
      </c>
      <c r="CY62">
        <f>AA62</f>
        <v>9749.99</v>
      </c>
      <c r="CZ62">
        <f>AE62</f>
        <v>9749.99</v>
      </c>
      <c r="DA62">
        <f>AI62</f>
        <v>1</v>
      </c>
      <c r="DB62">
        <f t="shared" si="0"/>
        <v>19.5</v>
      </c>
      <c r="DC62">
        <f t="shared" si="1"/>
        <v>0</v>
      </c>
    </row>
    <row r="63" spans="1:107" x14ac:dyDescent="0.2">
      <c r="A63">
        <f>ROW(Source!A44)</f>
        <v>44</v>
      </c>
      <c r="B63">
        <v>111285085</v>
      </c>
      <c r="C63">
        <v>111285567</v>
      </c>
      <c r="D63">
        <v>76388969</v>
      </c>
      <c r="E63">
        <v>1</v>
      </c>
      <c r="F63">
        <v>1</v>
      </c>
      <c r="G63">
        <v>1</v>
      </c>
      <c r="H63">
        <v>3</v>
      </c>
      <c r="I63" t="s">
        <v>355</v>
      </c>
      <c r="J63" t="s">
        <v>356</v>
      </c>
      <c r="K63" t="s">
        <v>357</v>
      </c>
      <c r="L63">
        <v>1354</v>
      </c>
      <c r="N63">
        <v>1010</v>
      </c>
      <c r="O63" t="s">
        <v>131</v>
      </c>
      <c r="P63" t="s">
        <v>131</v>
      </c>
      <c r="Q63">
        <v>1</v>
      </c>
      <c r="W63">
        <v>0</v>
      </c>
      <c r="X63">
        <v>-1747686543</v>
      </c>
      <c r="Y63">
        <v>0.01</v>
      </c>
      <c r="AA63">
        <v>342.47</v>
      </c>
      <c r="AB63">
        <v>0</v>
      </c>
      <c r="AC63">
        <v>0</v>
      </c>
      <c r="AD63">
        <v>0</v>
      </c>
      <c r="AE63">
        <v>342.47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0.01</v>
      </c>
      <c r="AU63" t="s">
        <v>6</v>
      </c>
      <c r="AV63">
        <v>0</v>
      </c>
      <c r="AW63">
        <v>2</v>
      </c>
      <c r="AX63">
        <v>111285574</v>
      </c>
      <c r="AY63">
        <v>1</v>
      </c>
      <c r="AZ63">
        <v>0</v>
      </c>
      <c r="BA63">
        <v>59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Y63*Source!I44</f>
        <v>4.7249999999999999E-4</v>
      </c>
      <c r="CY63">
        <f>AA63</f>
        <v>342.47</v>
      </c>
      <c r="CZ63">
        <f>AE63</f>
        <v>342.47</v>
      </c>
      <c r="DA63">
        <f>AI63</f>
        <v>1</v>
      </c>
      <c r="DB63">
        <f t="shared" si="0"/>
        <v>3.42</v>
      </c>
      <c r="DC63">
        <f t="shared" si="1"/>
        <v>0</v>
      </c>
    </row>
    <row r="64" spans="1:107" x14ac:dyDescent="0.2">
      <c r="A64">
        <f>ROW(Source!A44)</f>
        <v>44</v>
      </c>
      <c r="B64">
        <v>111285085</v>
      </c>
      <c r="C64">
        <v>111285567</v>
      </c>
      <c r="D64">
        <v>76391653</v>
      </c>
      <c r="E64">
        <v>1</v>
      </c>
      <c r="F64">
        <v>1</v>
      </c>
      <c r="G64">
        <v>1</v>
      </c>
      <c r="H64">
        <v>3</v>
      </c>
      <c r="I64" t="s">
        <v>358</v>
      </c>
      <c r="J64" t="s">
        <v>359</v>
      </c>
      <c r="K64" t="s">
        <v>360</v>
      </c>
      <c r="L64">
        <v>1348</v>
      </c>
      <c r="N64">
        <v>1009</v>
      </c>
      <c r="O64" t="s">
        <v>185</v>
      </c>
      <c r="P64" t="s">
        <v>185</v>
      </c>
      <c r="Q64">
        <v>1000</v>
      </c>
      <c r="W64">
        <v>0</v>
      </c>
      <c r="X64">
        <v>-1724927266</v>
      </c>
      <c r="Y64">
        <v>0.09</v>
      </c>
      <c r="AA64">
        <v>5865.24</v>
      </c>
      <c r="AB64">
        <v>0</v>
      </c>
      <c r="AC64">
        <v>0</v>
      </c>
      <c r="AD64">
        <v>0</v>
      </c>
      <c r="AE64">
        <v>5865.24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0.09</v>
      </c>
      <c r="AU64" t="s">
        <v>6</v>
      </c>
      <c r="AV64">
        <v>0</v>
      </c>
      <c r="AW64">
        <v>2</v>
      </c>
      <c r="AX64">
        <v>111285575</v>
      </c>
      <c r="AY64">
        <v>1</v>
      </c>
      <c r="AZ64">
        <v>0</v>
      </c>
      <c r="BA64">
        <v>60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Y64*Source!I44</f>
        <v>4.2525000000000002E-3</v>
      </c>
      <c r="CY64">
        <f>AA64</f>
        <v>5865.24</v>
      </c>
      <c r="CZ64">
        <f>AE64</f>
        <v>5865.24</v>
      </c>
      <c r="DA64">
        <f>AI64</f>
        <v>1</v>
      </c>
      <c r="DB64">
        <f t="shared" si="0"/>
        <v>527.87</v>
      </c>
      <c r="DC64">
        <f t="shared" si="1"/>
        <v>0</v>
      </c>
    </row>
    <row r="65" spans="1:107" x14ac:dyDescent="0.2">
      <c r="A65">
        <f>ROW(Source!A44)</f>
        <v>44</v>
      </c>
      <c r="B65">
        <v>111285085</v>
      </c>
      <c r="C65">
        <v>111285567</v>
      </c>
      <c r="D65">
        <v>76391707</v>
      </c>
      <c r="E65">
        <v>1</v>
      </c>
      <c r="F65">
        <v>1</v>
      </c>
      <c r="G65">
        <v>1</v>
      </c>
      <c r="H65">
        <v>3</v>
      </c>
      <c r="I65" t="s">
        <v>361</v>
      </c>
      <c r="J65" t="s">
        <v>362</v>
      </c>
      <c r="K65" t="s">
        <v>363</v>
      </c>
      <c r="L65">
        <v>1348</v>
      </c>
      <c r="N65">
        <v>1009</v>
      </c>
      <c r="O65" t="s">
        <v>185</v>
      </c>
      <c r="P65" t="s">
        <v>185</v>
      </c>
      <c r="Q65">
        <v>1000</v>
      </c>
      <c r="W65">
        <v>0</v>
      </c>
      <c r="X65">
        <v>1998706905</v>
      </c>
      <c r="Y65">
        <v>1</v>
      </c>
      <c r="AA65">
        <v>10100</v>
      </c>
      <c r="AB65">
        <v>0</v>
      </c>
      <c r="AC65">
        <v>0</v>
      </c>
      <c r="AD65">
        <v>0</v>
      </c>
      <c r="AE65">
        <v>10100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1</v>
      </c>
      <c r="AU65" t="s">
        <v>6</v>
      </c>
      <c r="AV65">
        <v>0</v>
      </c>
      <c r="AW65">
        <v>2</v>
      </c>
      <c r="AX65">
        <v>111285576</v>
      </c>
      <c r="AY65">
        <v>1</v>
      </c>
      <c r="AZ65">
        <v>0</v>
      </c>
      <c r="BA65">
        <v>61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Y65*Source!I44</f>
        <v>4.725E-2</v>
      </c>
      <c r="CY65">
        <f>AA65</f>
        <v>10100</v>
      </c>
      <c r="CZ65">
        <f>AE65</f>
        <v>10100</v>
      </c>
      <c r="DA65">
        <f>AI65</f>
        <v>1</v>
      </c>
      <c r="DB65">
        <f t="shared" ref="DB65:DB128" si="14">ROUND(ROUND(AT65*CZ65,2),6)</f>
        <v>10100</v>
      </c>
      <c r="DC65">
        <f t="shared" ref="DC65:DC128" si="15">ROUND(ROUND(AT65*AG65,2),6)</f>
        <v>0</v>
      </c>
    </row>
    <row r="66" spans="1:107" x14ac:dyDescent="0.2">
      <c r="A66">
        <f>ROW(Source!A45)</f>
        <v>45</v>
      </c>
      <c r="B66">
        <v>111285077</v>
      </c>
      <c r="C66">
        <v>111285567</v>
      </c>
      <c r="D66">
        <v>51591111</v>
      </c>
      <c r="E66">
        <v>1</v>
      </c>
      <c r="F66">
        <v>1</v>
      </c>
      <c r="G66">
        <v>1</v>
      </c>
      <c r="H66">
        <v>1</v>
      </c>
      <c r="I66" t="s">
        <v>347</v>
      </c>
      <c r="J66" t="s">
        <v>6</v>
      </c>
      <c r="K66" t="s">
        <v>348</v>
      </c>
      <c r="L66">
        <v>1369</v>
      </c>
      <c r="N66">
        <v>1013</v>
      </c>
      <c r="O66" t="s">
        <v>283</v>
      </c>
      <c r="P66" t="s">
        <v>283</v>
      </c>
      <c r="Q66">
        <v>1</v>
      </c>
      <c r="W66">
        <v>0</v>
      </c>
      <c r="X66">
        <v>855544366</v>
      </c>
      <c r="Y66">
        <v>128.62</v>
      </c>
      <c r="AA66">
        <v>0</v>
      </c>
      <c r="AB66">
        <v>0</v>
      </c>
      <c r="AC66">
        <v>0</v>
      </c>
      <c r="AD66">
        <v>9.07</v>
      </c>
      <c r="AE66">
        <v>0</v>
      </c>
      <c r="AF66">
        <v>0</v>
      </c>
      <c r="AG66">
        <v>0</v>
      </c>
      <c r="AH66">
        <v>9.07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128.62</v>
      </c>
      <c r="AU66" t="s">
        <v>6</v>
      </c>
      <c r="AV66">
        <v>1</v>
      </c>
      <c r="AW66">
        <v>2</v>
      </c>
      <c r="AX66">
        <v>111285568</v>
      </c>
      <c r="AY66">
        <v>1</v>
      </c>
      <c r="AZ66">
        <v>0</v>
      </c>
      <c r="BA66">
        <v>62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Y66*Source!I45</f>
        <v>6.0772950000000003</v>
      </c>
      <c r="CY66">
        <f>AD66</f>
        <v>9.07</v>
      </c>
      <c r="CZ66">
        <f>AH66</f>
        <v>9.07</v>
      </c>
      <c r="DA66">
        <f>AL66</f>
        <v>1</v>
      </c>
      <c r="DB66">
        <f t="shared" si="14"/>
        <v>1166.58</v>
      </c>
      <c r="DC66">
        <f t="shared" si="15"/>
        <v>0</v>
      </c>
    </row>
    <row r="67" spans="1:107" x14ac:dyDescent="0.2">
      <c r="A67">
        <f>ROW(Source!A45)</f>
        <v>45</v>
      </c>
      <c r="B67">
        <v>111285077</v>
      </c>
      <c r="C67">
        <v>111285567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37</v>
      </c>
      <c r="J67" t="s">
        <v>6</v>
      </c>
      <c r="K67" t="s">
        <v>284</v>
      </c>
      <c r="L67">
        <v>608254</v>
      </c>
      <c r="N67">
        <v>1013</v>
      </c>
      <c r="O67" t="s">
        <v>285</v>
      </c>
      <c r="P67" t="s">
        <v>285</v>
      </c>
      <c r="Q67">
        <v>1</v>
      </c>
      <c r="W67">
        <v>0</v>
      </c>
      <c r="X67">
        <v>-185737400</v>
      </c>
      <c r="Y67">
        <v>0.22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0.22</v>
      </c>
      <c r="AU67" t="s">
        <v>6</v>
      </c>
      <c r="AV67">
        <v>2</v>
      </c>
      <c r="AW67">
        <v>2</v>
      </c>
      <c r="AX67">
        <v>111285569</v>
      </c>
      <c r="AY67">
        <v>1</v>
      </c>
      <c r="AZ67">
        <v>0</v>
      </c>
      <c r="BA67">
        <v>63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Y67*Source!I45</f>
        <v>1.0395E-2</v>
      </c>
      <c r="CY67">
        <f>AD67</f>
        <v>0</v>
      </c>
      <c r="CZ67">
        <f>AH67</f>
        <v>0</v>
      </c>
      <c r="DA67">
        <f>AL67</f>
        <v>1</v>
      </c>
      <c r="DB67">
        <f t="shared" si="14"/>
        <v>0</v>
      </c>
      <c r="DC67">
        <f t="shared" si="15"/>
        <v>0</v>
      </c>
    </row>
    <row r="68" spans="1:107" x14ac:dyDescent="0.2">
      <c r="A68">
        <f>ROW(Source!A45)</f>
        <v>45</v>
      </c>
      <c r="B68">
        <v>111285077</v>
      </c>
      <c r="C68">
        <v>111285567</v>
      </c>
      <c r="D68">
        <v>76432629</v>
      </c>
      <c r="E68">
        <v>1</v>
      </c>
      <c r="F68">
        <v>1</v>
      </c>
      <c r="G68">
        <v>1</v>
      </c>
      <c r="H68">
        <v>2</v>
      </c>
      <c r="I68" t="s">
        <v>301</v>
      </c>
      <c r="J68" t="s">
        <v>302</v>
      </c>
      <c r="K68" t="s">
        <v>303</v>
      </c>
      <c r="L68">
        <v>1368</v>
      </c>
      <c r="N68">
        <v>1011</v>
      </c>
      <c r="O68" t="s">
        <v>289</v>
      </c>
      <c r="P68" t="s">
        <v>289</v>
      </c>
      <c r="Q68">
        <v>1</v>
      </c>
      <c r="W68">
        <v>0</v>
      </c>
      <c r="X68">
        <v>1106923569</v>
      </c>
      <c r="Y68">
        <v>0.22</v>
      </c>
      <c r="AA68">
        <v>0</v>
      </c>
      <c r="AB68">
        <v>1112.1600000000001</v>
      </c>
      <c r="AC68">
        <v>466.56</v>
      </c>
      <c r="AD68">
        <v>0</v>
      </c>
      <c r="AE68">
        <v>0</v>
      </c>
      <c r="AF68">
        <v>112</v>
      </c>
      <c r="AG68">
        <v>13.5</v>
      </c>
      <c r="AH68">
        <v>0</v>
      </c>
      <c r="AI68">
        <v>1</v>
      </c>
      <c r="AJ68">
        <v>9.93</v>
      </c>
      <c r="AK68">
        <v>34.56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0.22</v>
      </c>
      <c r="AU68" t="s">
        <v>6</v>
      </c>
      <c r="AV68">
        <v>0</v>
      </c>
      <c r="AW68">
        <v>2</v>
      </c>
      <c r="AX68">
        <v>111285570</v>
      </c>
      <c r="AY68">
        <v>1</v>
      </c>
      <c r="AZ68">
        <v>0</v>
      </c>
      <c r="BA68">
        <v>64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Y68*Source!I45</f>
        <v>1.0395E-2</v>
      </c>
      <c r="CY68">
        <f>AB68</f>
        <v>1112.1600000000001</v>
      </c>
      <c r="CZ68">
        <f>AF68</f>
        <v>112</v>
      </c>
      <c r="DA68">
        <f>AJ68</f>
        <v>9.93</v>
      </c>
      <c r="DB68">
        <f t="shared" si="14"/>
        <v>24.64</v>
      </c>
      <c r="DC68">
        <f t="shared" si="15"/>
        <v>2.97</v>
      </c>
    </row>
    <row r="69" spans="1:107" x14ac:dyDescent="0.2">
      <c r="A69">
        <f>ROW(Source!A45)</f>
        <v>45</v>
      </c>
      <c r="B69">
        <v>111285077</v>
      </c>
      <c r="C69">
        <v>111285567</v>
      </c>
      <c r="D69">
        <v>76432833</v>
      </c>
      <c r="E69">
        <v>1</v>
      </c>
      <c r="F69">
        <v>1</v>
      </c>
      <c r="G69">
        <v>1</v>
      </c>
      <c r="H69">
        <v>2</v>
      </c>
      <c r="I69" t="s">
        <v>349</v>
      </c>
      <c r="J69" t="s">
        <v>350</v>
      </c>
      <c r="K69" t="s">
        <v>351</v>
      </c>
      <c r="L69">
        <v>1368</v>
      </c>
      <c r="N69">
        <v>1011</v>
      </c>
      <c r="O69" t="s">
        <v>289</v>
      </c>
      <c r="P69" t="s">
        <v>289</v>
      </c>
      <c r="Q69">
        <v>1</v>
      </c>
      <c r="W69">
        <v>0</v>
      </c>
      <c r="X69">
        <v>1474986261</v>
      </c>
      <c r="Y69">
        <v>1.62</v>
      </c>
      <c r="AA69">
        <v>0</v>
      </c>
      <c r="AB69">
        <v>62.21</v>
      </c>
      <c r="AC69">
        <v>0</v>
      </c>
      <c r="AD69">
        <v>0</v>
      </c>
      <c r="AE69">
        <v>0</v>
      </c>
      <c r="AF69">
        <v>8.1</v>
      </c>
      <c r="AG69">
        <v>0</v>
      </c>
      <c r="AH69">
        <v>0</v>
      </c>
      <c r="AI69">
        <v>1</v>
      </c>
      <c r="AJ69">
        <v>7.68</v>
      </c>
      <c r="AK69">
        <v>34.56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1.62</v>
      </c>
      <c r="AU69" t="s">
        <v>6</v>
      </c>
      <c r="AV69">
        <v>0</v>
      </c>
      <c r="AW69">
        <v>2</v>
      </c>
      <c r="AX69">
        <v>111285571</v>
      </c>
      <c r="AY69">
        <v>1</v>
      </c>
      <c r="AZ69">
        <v>0</v>
      </c>
      <c r="BA69">
        <v>65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Y69*Source!I45</f>
        <v>7.6545000000000002E-2</v>
      </c>
      <c r="CY69">
        <f>AB69</f>
        <v>62.21</v>
      </c>
      <c r="CZ69">
        <f>AF69</f>
        <v>8.1</v>
      </c>
      <c r="DA69">
        <f>AJ69</f>
        <v>7.68</v>
      </c>
      <c r="DB69">
        <f t="shared" si="14"/>
        <v>13.12</v>
      </c>
      <c r="DC69">
        <f t="shared" si="15"/>
        <v>0</v>
      </c>
    </row>
    <row r="70" spans="1:107" x14ac:dyDescent="0.2">
      <c r="A70">
        <f>ROW(Source!A45)</f>
        <v>45</v>
      </c>
      <c r="B70">
        <v>111285077</v>
      </c>
      <c r="C70">
        <v>111285567</v>
      </c>
      <c r="D70">
        <v>76434481</v>
      </c>
      <c r="E70">
        <v>1</v>
      </c>
      <c r="F70">
        <v>1</v>
      </c>
      <c r="G70">
        <v>1</v>
      </c>
      <c r="H70">
        <v>2</v>
      </c>
      <c r="I70" t="s">
        <v>316</v>
      </c>
      <c r="J70" t="s">
        <v>317</v>
      </c>
      <c r="K70" t="s">
        <v>318</v>
      </c>
      <c r="L70">
        <v>1368</v>
      </c>
      <c r="N70">
        <v>1011</v>
      </c>
      <c r="O70" t="s">
        <v>289</v>
      </c>
      <c r="P70" t="s">
        <v>289</v>
      </c>
      <c r="Q70">
        <v>1</v>
      </c>
      <c r="W70">
        <v>0</v>
      </c>
      <c r="X70">
        <v>1230759911</v>
      </c>
      <c r="Y70">
        <v>0.31</v>
      </c>
      <c r="AA70">
        <v>0</v>
      </c>
      <c r="AB70">
        <v>1575.16</v>
      </c>
      <c r="AC70">
        <v>400.9</v>
      </c>
      <c r="AD70">
        <v>0</v>
      </c>
      <c r="AE70">
        <v>0</v>
      </c>
      <c r="AF70">
        <v>87.17</v>
      </c>
      <c r="AG70">
        <v>11.6</v>
      </c>
      <c r="AH70">
        <v>0</v>
      </c>
      <c r="AI70">
        <v>1</v>
      </c>
      <c r="AJ70">
        <v>18.07</v>
      </c>
      <c r="AK70">
        <v>34.56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0.31</v>
      </c>
      <c r="AU70" t="s">
        <v>6</v>
      </c>
      <c r="AV70">
        <v>0</v>
      </c>
      <c r="AW70">
        <v>2</v>
      </c>
      <c r="AX70">
        <v>111285572</v>
      </c>
      <c r="AY70">
        <v>1</v>
      </c>
      <c r="AZ70">
        <v>0</v>
      </c>
      <c r="BA70">
        <v>66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Y70*Source!I45</f>
        <v>1.4647500000000001E-2</v>
      </c>
      <c r="CY70">
        <f>AB70</f>
        <v>1575.16</v>
      </c>
      <c r="CZ70">
        <f>AF70</f>
        <v>87.17</v>
      </c>
      <c r="DA70">
        <f>AJ70</f>
        <v>18.07</v>
      </c>
      <c r="DB70">
        <f t="shared" si="14"/>
        <v>27.02</v>
      </c>
      <c r="DC70">
        <f t="shared" si="15"/>
        <v>3.6</v>
      </c>
    </row>
    <row r="71" spans="1:107" x14ac:dyDescent="0.2">
      <c r="A71">
        <f>ROW(Source!A45)</f>
        <v>45</v>
      </c>
      <c r="B71">
        <v>111285077</v>
      </c>
      <c r="C71">
        <v>111285567</v>
      </c>
      <c r="D71">
        <v>76369800</v>
      </c>
      <c r="E71">
        <v>1</v>
      </c>
      <c r="F71">
        <v>1</v>
      </c>
      <c r="G71">
        <v>1</v>
      </c>
      <c r="H71">
        <v>3</v>
      </c>
      <c r="I71" t="s">
        <v>352</v>
      </c>
      <c r="J71" t="s">
        <v>353</v>
      </c>
      <c r="K71" t="s">
        <v>354</v>
      </c>
      <c r="L71">
        <v>1348</v>
      </c>
      <c r="N71">
        <v>1009</v>
      </c>
      <c r="O71" t="s">
        <v>185</v>
      </c>
      <c r="P71" t="s">
        <v>185</v>
      </c>
      <c r="Q71">
        <v>1000</v>
      </c>
      <c r="W71">
        <v>0</v>
      </c>
      <c r="X71">
        <v>-1319080431</v>
      </c>
      <c r="Y71">
        <v>2E-3</v>
      </c>
      <c r="AA71">
        <v>90382.41</v>
      </c>
      <c r="AB71">
        <v>0</v>
      </c>
      <c r="AC71">
        <v>0</v>
      </c>
      <c r="AD71">
        <v>0</v>
      </c>
      <c r="AE71">
        <v>9749.99</v>
      </c>
      <c r="AF71">
        <v>0</v>
      </c>
      <c r="AG71">
        <v>0</v>
      </c>
      <c r="AH71">
        <v>0</v>
      </c>
      <c r="AI71">
        <v>9.27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2E-3</v>
      </c>
      <c r="AU71" t="s">
        <v>6</v>
      </c>
      <c r="AV71">
        <v>0</v>
      </c>
      <c r="AW71">
        <v>2</v>
      </c>
      <c r="AX71">
        <v>111285573</v>
      </c>
      <c r="AY71">
        <v>1</v>
      </c>
      <c r="AZ71">
        <v>0</v>
      </c>
      <c r="BA71">
        <v>67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Y71*Source!I45</f>
        <v>9.4500000000000007E-5</v>
      </c>
      <c r="CY71">
        <f>AA71</f>
        <v>90382.41</v>
      </c>
      <c r="CZ71">
        <f>AE71</f>
        <v>9749.99</v>
      </c>
      <c r="DA71">
        <f>AI71</f>
        <v>9.27</v>
      </c>
      <c r="DB71">
        <f t="shared" si="14"/>
        <v>19.5</v>
      </c>
      <c r="DC71">
        <f t="shared" si="15"/>
        <v>0</v>
      </c>
    </row>
    <row r="72" spans="1:107" x14ac:dyDescent="0.2">
      <c r="A72">
        <f>ROW(Source!A45)</f>
        <v>45</v>
      </c>
      <c r="B72">
        <v>111285077</v>
      </c>
      <c r="C72">
        <v>111285567</v>
      </c>
      <c r="D72">
        <v>76388969</v>
      </c>
      <c r="E72">
        <v>1</v>
      </c>
      <c r="F72">
        <v>1</v>
      </c>
      <c r="G72">
        <v>1</v>
      </c>
      <c r="H72">
        <v>3</v>
      </c>
      <c r="I72" t="s">
        <v>355</v>
      </c>
      <c r="J72" t="s">
        <v>356</v>
      </c>
      <c r="K72" t="s">
        <v>357</v>
      </c>
      <c r="L72">
        <v>1354</v>
      </c>
      <c r="N72">
        <v>1010</v>
      </c>
      <c r="O72" t="s">
        <v>131</v>
      </c>
      <c r="P72" t="s">
        <v>131</v>
      </c>
      <c r="Q72">
        <v>1</v>
      </c>
      <c r="W72">
        <v>0</v>
      </c>
      <c r="X72">
        <v>-1747686543</v>
      </c>
      <c r="Y72">
        <v>0.01</v>
      </c>
      <c r="AA72">
        <v>1297.96</v>
      </c>
      <c r="AB72">
        <v>0</v>
      </c>
      <c r="AC72">
        <v>0</v>
      </c>
      <c r="AD72">
        <v>0</v>
      </c>
      <c r="AE72">
        <v>342.47</v>
      </c>
      <c r="AF72">
        <v>0</v>
      </c>
      <c r="AG72">
        <v>0</v>
      </c>
      <c r="AH72">
        <v>0</v>
      </c>
      <c r="AI72">
        <v>3.79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0.01</v>
      </c>
      <c r="AU72" t="s">
        <v>6</v>
      </c>
      <c r="AV72">
        <v>0</v>
      </c>
      <c r="AW72">
        <v>2</v>
      </c>
      <c r="AX72">
        <v>111285574</v>
      </c>
      <c r="AY72">
        <v>1</v>
      </c>
      <c r="AZ72">
        <v>0</v>
      </c>
      <c r="BA72">
        <v>68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Y72*Source!I45</f>
        <v>4.7249999999999999E-4</v>
      </c>
      <c r="CY72">
        <f>AA72</f>
        <v>1297.96</v>
      </c>
      <c r="CZ72">
        <f>AE72</f>
        <v>342.47</v>
      </c>
      <c r="DA72">
        <f>AI72</f>
        <v>3.79</v>
      </c>
      <c r="DB72">
        <f t="shared" si="14"/>
        <v>3.42</v>
      </c>
      <c r="DC72">
        <f t="shared" si="15"/>
        <v>0</v>
      </c>
    </row>
    <row r="73" spans="1:107" x14ac:dyDescent="0.2">
      <c r="A73">
        <f>ROW(Source!A45)</f>
        <v>45</v>
      </c>
      <c r="B73">
        <v>111285077</v>
      </c>
      <c r="C73">
        <v>111285567</v>
      </c>
      <c r="D73">
        <v>76391653</v>
      </c>
      <c r="E73">
        <v>1</v>
      </c>
      <c r="F73">
        <v>1</v>
      </c>
      <c r="G73">
        <v>1</v>
      </c>
      <c r="H73">
        <v>3</v>
      </c>
      <c r="I73" t="s">
        <v>358</v>
      </c>
      <c r="J73" t="s">
        <v>359</v>
      </c>
      <c r="K73" t="s">
        <v>360</v>
      </c>
      <c r="L73">
        <v>1348</v>
      </c>
      <c r="N73">
        <v>1009</v>
      </c>
      <c r="O73" t="s">
        <v>185</v>
      </c>
      <c r="P73" t="s">
        <v>185</v>
      </c>
      <c r="Q73">
        <v>1000</v>
      </c>
      <c r="W73">
        <v>0</v>
      </c>
      <c r="X73">
        <v>-1724927266</v>
      </c>
      <c r="Y73">
        <v>0.09</v>
      </c>
      <c r="AA73">
        <v>61819.63</v>
      </c>
      <c r="AB73">
        <v>0</v>
      </c>
      <c r="AC73">
        <v>0</v>
      </c>
      <c r="AD73">
        <v>0</v>
      </c>
      <c r="AE73">
        <v>5865.24</v>
      </c>
      <c r="AF73">
        <v>0</v>
      </c>
      <c r="AG73">
        <v>0</v>
      </c>
      <c r="AH73">
        <v>0</v>
      </c>
      <c r="AI73">
        <v>10.54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0.09</v>
      </c>
      <c r="AU73" t="s">
        <v>6</v>
      </c>
      <c r="AV73">
        <v>0</v>
      </c>
      <c r="AW73">
        <v>2</v>
      </c>
      <c r="AX73">
        <v>111285575</v>
      </c>
      <c r="AY73">
        <v>1</v>
      </c>
      <c r="AZ73">
        <v>0</v>
      </c>
      <c r="BA73">
        <v>69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Y73*Source!I45</f>
        <v>4.2525000000000002E-3</v>
      </c>
      <c r="CY73">
        <f>AA73</f>
        <v>61819.63</v>
      </c>
      <c r="CZ73">
        <f>AE73</f>
        <v>5865.24</v>
      </c>
      <c r="DA73">
        <f>AI73</f>
        <v>10.54</v>
      </c>
      <c r="DB73">
        <f t="shared" si="14"/>
        <v>527.87</v>
      </c>
      <c r="DC73">
        <f t="shared" si="15"/>
        <v>0</v>
      </c>
    </row>
    <row r="74" spans="1:107" x14ac:dyDescent="0.2">
      <c r="A74">
        <f>ROW(Source!A45)</f>
        <v>45</v>
      </c>
      <c r="B74">
        <v>111285077</v>
      </c>
      <c r="C74">
        <v>111285567</v>
      </c>
      <c r="D74">
        <v>76391707</v>
      </c>
      <c r="E74">
        <v>1</v>
      </c>
      <c r="F74">
        <v>1</v>
      </c>
      <c r="G74">
        <v>1</v>
      </c>
      <c r="H74">
        <v>3</v>
      </c>
      <c r="I74" t="s">
        <v>361</v>
      </c>
      <c r="J74" t="s">
        <v>362</v>
      </c>
      <c r="K74" t="s">
        <v>363</v>
      </c>
      <c r="L74">
        <v>1348</v>
      </c>
      <c r="N74">
        <v>1009</v>
      </c>
      <c r="O74" t="s">
        <v>185</v>
      </c>
      <c r="P74" t="s">
        <v>185</v>
      </c>
      <c r="Q74">
        <v>1000</v>
      </c>
      <c r="W74">
        <v>0</v>
      </c>
      <c r="X74">
        <v>1998706905</v>
      </c>
      <c r="Y74">
        <v>1</v>
      </c>
      <c r="AA74">
        <v>64135</v>
      </c>
      <c r="AB74">
        <v>0</v>
      </c>
      <c r="AC74">
        <v>0</v>
      </c>
      <c r="AD74">
        <v>0</v>
      </c>
      <c r="AE74">
        <v>10100</v>
      </c>
      <c r="AF74">
        <v>0</v>
      </c>
      <c r="AG74">
        <v>0</v>
      </c>
      <c r="AH74">
        <v>0</v>
      </c>
      <c r="AI74">
        <v>6.35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1</v>
      </c>
      <c r="AU74" t="s">
        <v>6</v>
      </c>
      <c r="AV74">
        <v>0</v>
      </c>
      <c r="AW74">
        <v>2</v>
      </c>
      <c r="AX74">
        <v>111285576</v>
      </c>
      <c r="AY74">
        <v>1</v>
      </c>
      <c r="AZ74">
        <v>0</v>
      </c>
      <c r="BA74">
        <v>70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Y74*Source!I45</f>
        <v>4.725E-2</v>
      </c>
      <c r="CY74">
        <f>AA74</f>
        <v>64135</v>
      </c>
      <c r="CZ74">
        <f>AE74</f>
        <v>10100</v>
      </c>
      <c r="DA74">
        <f>AI74</f>
        <v>6.35</v>
      </c>
      <c r="DB74">
        <f t="shared" si="14"/>
        <v>10100</v>
      </c>
      <c r="DC74">
        <f t="shared" si="15"/>
        <v>0</v>
      </c>
    </row>
    <row r="75" spans="1:107" x14ac:dyDescent="0.2">
      <c r="A75">
        <f>ROW(Source!A46)</f>
        <v>46</v>
      </c>
      <c r="B75">
        <v>111285085</v>
      </c>
      <c r="C75">
        <v>111285577</v>
      </c>
      <c r="D75">
        <v>51591541</v>
      </c>
      <c r="E75">
        <v>1</v>
      </c>
      <c r="F75">
        <v>1</v>
      </c>
      <c r="G75">
        <v>1</v>
      </c>
      <c r="H75">
        <v>1</v>
      </c>
      <c r="I75" t="s">
        <v>364</v>
      </c>
      <c r="J75" t="s">
        <v>6</v>
      </c>
      <c r="K75" t="s">
        <v>365</v>
      </c>
      <c r="L75">
        <v>1369</v>
      </c>
      <c r="N75">
        <v>1013</v>
      </c>
      <c r="O75" t="s">
        <v>283</v>
      </c>
      <c r="P75" t="s">
        <v>283</v>
      </c>
      <c r="Q75">
        <v>1</v>
      </c>
      <c r="W75">
        <v>0</v>
      </c>
      <c r="X75">
        <v>-464685602</v>
      </c>
      <c r="Y75">
        <v>21.2</v>
      </c>
      <c r="AA75">
        <v>0</v>
      </c>
      <c r="AB75">
        <v>0</v>
      </c>
      <c r="AC75">
        <v>0</v>
      </c>
      <c r="AD75">
        <v>9.51</v>
      </c>
      <c r="AE75">
        <v>0</v>
      </c>
      <c r="AF75">
        <v>0</v>
      </c>
      <c r="AG75">
        <v>0</v>
      </c>
      <c r="AH75">
        <v>9.51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21.2</v>
      </c>
      <c r="AU75" t="s">
        <v>6</v>
      </c>
      <c r="AV75">
        <v>1</v>
      </c>
      <c r="AW75">
        <v>2</v>
      </c>
      <c r="AX75">
        <v>111285578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Y75*Source!I46</f>
        <v>1.3514999999999999</v>
      </c>
      <c r="CY75">
        <f>AD75</f>
        <v>9.51</v>
      </c>
      <c r="CZ75">
        <f>AH75</f>
        <v>9.51</v>
      </c>
      <c r="DA75">
        <f>AL75</f>
        <v>1</v>
      </c>
      <c r="DB75">
        <f t="shared" si="14"/>
        <v>201.61</v>
      </c>
      <c r="DC75">
        <f t="shared" si="15"/>
        <v>0</v>
      </c>
    </row>
    <row r="76" spans="1:107" x14ac:dyDescent="0.2">
      <c r="A76">
        <f>ROW(Source!A46)</f>
        <v>46</v>
      </c>
      <c r="B76">
        <v>111285085</v>
      </c>
      <c r="C76">
        <v>111285577</v>
      </c>
      <c r="D76">
        <v>76433250</v>
      </c>
      <c r="E76">
        <v>1</v>
      </c>
      <c r="F76">
        <v>1</v>
      </c>
      <c r="G76">
        <v>1</v>
      </c>
      <c r="H76">
        <v>2</v>
      </c>
      <c r="I76" t="s">
        <v>366</v>
      </c>
      <c r="J76" t="s">
        <v>367</v>
      </c>
      <c r="K76" t="s">
        <v>368</v>
      </c>
      <c r="L76">
        <v>1368</v>
      </c>
      <c r="N76">
        <v>1011</v>
      </c>
      <c r="O76" t="s">
        <v>289</v>
      </c>
      <c r="P76" t="s">
        <v>289</v>
      </c>
      <c r="Q76">
        <v>1</v>
      </c>
      <c r="W76">
        <v>0</v>
      </c>
      <c r="X76">
        <v>527313756</v>
      </c>
      <c r="Y76">
        <v>1.95</v>
      </c>
      <c r="AA76">
        <v>0</v>
      </c>
      <c r="AB76">
        <v>30</v>
      </c>
      <c r="AC76">
        <v>0</v>
      </c>
      <c r="AD76">
        <v>0</v>
      </c>
      <c r="AE76">
        <v>0</v>
      </c>
      <c r="AF76">
        <v>30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1.95</v>
      </c>
      <c r="AU76" t="s">
        <v>6</v>
      </c>
      <c r="AV76">
        <v>0</v>
      </c>
      <c r="AW76">
        <v>2</v>
      </c>
      <c r="AX76">
        <v>111285579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Y76*Source!I46</f>
        <v>0.12431249999999999</v>
      </c>
      <c r="CY76">
        <f>AB76</f>
        <v>30</v>
      </c>
      <c r="CZ76">
        <f>AF76</f>
        <v>30</v>
      </c>
      <c r="DA76">
        <f>AJ76</f>
        <v>1</v>
      </c>
      <c r="DB76">
        <f t="shared" si="14"/>
        <v>58.5</v>
      </c>
      <c r="DC76">
        <f t="shared" si="15"/>
        <v>0</v>
      </c>
    </row>
    <row r="77" spans="1:107" x14ac:dyDescent="0.2">
      <c r="A77">
        <f>ROW(Source!A46)</f>
        <v>46</v>
      </c>
      <c r="B77">
        <v>111285085</v>
      </c>
      <c r="C77">
        <v>111285577</v>
      </c>
      <c r="D77">
        <v>76434481</v>
      </c>
      <c r="E77">
        <v>1</v>
      </c>
      <c r="F77">
        <v>1</v>
      </c>
      <c r="G77">
        <v>1</v>
      </c>
      <c r="H77">
        <v>2</v>
      </c>
      <c r="I77" t="s">
        <v>316</v>
      </c>
      <c r="J77" t="s">
        <v>317</v>
      </c>
      <c r="K77" t="s">
        <v>318</v>
      </c>
      <c r="L77">
        <v>1368</v>
      </c>
      <c r="N77">
        <v>1011</v>
      </c>
      <c r="O77" t="s">
        <v>289</v>
      </c>
      <c r="P77" t="s">
        <v>289</v>
      </c>
      <c r="Q77">
        <v>1</v>
      </c>
      <c r="W77">
        <v>0</v>
      </c>
      <c r="X77">
        <v>1230759911</v>
      </c>
      <c r="Y77">
        <v>0.2</v>
      </c>
      <c r="AA77">
        <v>0</v>
      </c>
      <c r="AB77">
        <v>87.17</v>
      </c>
      <c r="AC77">
        <v>11.6</v>
      </c>
      <c r="AD77">
        <v>0</v>
      </c>
      <c r="AE77">
        <v>0</v>
      </c>
      <c r="AF77">
        <v>87.17</v>
      </c>
      <c r="AG77">
        <v>11.6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0.2</v>
      </c>
      <c r="AU77" t="s">
        <v>6</v>
      </c>
      <c r="AV77">
        <v>0</v>
      </c>
      <c r="AW77">
        <v>2</v>
      </c>
      <c r="AX77">
        <v>111285580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Y77*Source!I46</f>
        <v>1.2750000000000001E-2</v>
      </c>
      <c r="CY77">
        <f>AB77</f>
        <v>87.17</v>
      </c>
      <c r="CZ77">
        <f>AF77</f>
        <v>87.17</v>
      </c>
      <c r="DA77">
        <f>AJ77</f>
        <v>1</v>
      </c>
      <c r="DB77">
        <f t="shared" si="14"/>
        <v>17.43</v>
      </c>
      <c r="DC77">
        <f t="shared" si="15"/>
        <v>2.3199999999999998</v>
      </c>
    </row>
    <row r="78" spans="1:107" x14ac:dyDescent="0.2">
      <c r="A78">
        <f>ROW(Source!A46)</f>
        <v>46</v>
      </c>
      <c r="B78">
        <v>111285085</v>
      </c>
      <c r="C78">
        <v>111285577</v>
      </c>
      <c r="D78">
        <v>76368662</v>
      </c>
      <c r="E78">
        <v>1</v>
      </c>
      <c r="F78">
        <v>1</v>
      </c>
      <c r="G78">
        <v>1</v>
      </c>
      <c r="H78">
        <v>3</v>
      </c>
      <c r="I78" t="s">
        <v>369</v>
      </c>
      <c r="J78" t="s">
        <v>370</v>
      </c>
      <c r="K78" t="s">
        <v>371</v>
      </c>
      <c r="L78">
        <v>1348</v>
      </c>
      <c r="N78">
        <v>1009</v>
      </c>
      <c r="O78" t="s">
        <v>185</v>
      </c>
      <c r="P78" t="s">
        <v>185</v>
      </c>
      <c r="Q78">
        <v>1000</v>
      </c>
      <c r="W78">
        <v>0</v>
      </c>
      <c r="X78">
        <v>503556632</v>
      </c>
      <c r="Y78">
        <v>1.6E-2</v>
      </c>
      <c r="AA78">
        <v>1383.11</v>
      </c>
      <c r="AB78">
        <v>0</v>
      </c>
      <c r="AC78">
        <v>0</v>
      </c>
      <c r="AD78">
        <v>0</v>
      </c>
      <c r="AE78">
        <v>1383.11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1.6E-2</v>
      </c>
      <c r="AU78" t="s">
        <v>6</v>
      </c>
      <c r="AV78">
        <v>0</v>
      </c>
      <c r="AW78">
        <v>2</v>
      </c>
      <c r="AX78">
        <v>111285581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Y78*Source!I46</f>
        <v>1.0200000000000001E-3</v>
      </c>
      <c r="CY78">
        <f>AA78</f>
        <v>1383.11</v>
      </c>
      <c r="CZ78">
        <f>AE78</f>
        <v>1383.11</v>
      </c>
      <c r="DA78">
        <f>AI78</f>
        <v>1</v>
      </c>
      <c r="DB78">
        <f t="shared" si="14"/>
        <v>22.13</v>
      </c>
      <c r="DC78">
        <f t="shared" si="15"/>
        <v>0</v>
      </c>
    </row>
    <row r="79" spans="1:107" x14ac:dyDescent="0.2">
      <c r="A79">
        <f>ROW(Source!A46)</f>
        <v>46</v>
      </c>
      <c r="B79">
        <v>111285085</v>
      </c>
      <c r="C79">
        <v>111285577</v>
      </c>
      <c r="D79">
        <v>76368893</v>
      </c>
      <c r="E79">
        <v>1</v>
      </c>
      <c r="F79">
        <v>1</v>
      </c>
      <c r="G79">
        <v>1</v>
      </c>
      <c r="H79">
        <v>3</v>
      </c>
      <c r="I79" t="s">
        <v>372</v>
      </c>
      <c r="J79" t="s">
        <v>373</v>
      </c>
      <c r="K79" t="s">
        <v>374</v>
      </c>
      <c r="L79">
        <v>1348</v>
      </c>
      <c r="N79">
        <v>1009</v>
      </c>
      <c r="O79" t="s">
        <v>185</v>
      </c>
      <c r="P79" t="s">
        <v>185</v>
      </c>
      <c r="Q79">
        <v>1000</v>
      </c>
      <c r="W79">
        <v>0</v>
      </c>
      <c r="X79">
        <v>1313199458</v>
      </c>
      <c r="Y79">
        <v>2.4E-2</v>
      </c>
      <c r="AA79">
        <v>2606.89</v>
      </c>
      <c r="AB79">
        <v>0</v>
      </c>
      <c r="AC79">
        <v>0</v>
      </c>
      <c r="AD79">
        <v>0</v>
      </c>
      <c r="AE79">
        <v>2606.89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2.4E-2</v>
      </c>
      <c r="AU79" t="s">
        <v>6</v>
      </c>
      <c r="AV79">
        <v>0</v>
      </c>
      <c r="AW79">
        <v>2</v>
      </c>
      <c r="AX79">
        <v>111285582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Y79*Source!I46</f>
        <v>1.5300000000000001E-3</v>
      </c>
      <c r="CY79">
        <f>AA79</f>
        <v>2606.89</v>
      </c>
      <c r="CZ79">
        <f>AE79</f>
        <v>2606.89</v>
      </c>
      <c r="DA79">
        <f>AI79</f>
        <v>1</v>
      </c>
      <c r="DB79">
        <f t="shared" si="14"/>
        <v>62.57</v>
      </c>
      <c r="DC79">
        <f t="shared" si="15"/>
        <v>0</v>
      </c>
    </row>
    <row r="80" spans="1:107" x14ac:dyDescent="0.2">
      <c r="A80">
        <f>ROW(Source!A46)</f>
        <v>46</v>
      </c>
      <c r="B80">
        <v>111285085</v>
      </c>
      <c r="C80">
        <v>111285577</v>
      </c>
      <c r="D80">
        <v>76369072</v>
      </c>
      <c r="E80">
        <v>1</v>
      </c>
      <c r="F80">
        <v>1</v>
      </c>
      <c r="G80">
        <v>1</v>
      </c>
      <c r="H80">
        <v>3</v>
      </c>
      <c r="I80" t="s">
        <v>375</v>
      </c>
      <c r="J80" t="s">
        <v>376</v>
      </c>
      <c r="K80" t="s">
        <v>377</v>
      </c>
      <c r="L80">
        <v>1348</v>
      </c>
      <c r="N80">
        <v>1009</v>
      </c>
      <c r="O80" t="s">
        <v>185</v>
      </c>
      <c r="P80" t="s">
        <v>185</v>
      </c>
      <c r="Q80">
        <v>1000</v>
      </c>
      <c r="W80">
        <v>0</v>
      </c>
      <c r="X80">
        <v>-1622221180</v>
      </c>
      <c r="Y80">
        <v>0.24</v>
      </c>
      <c r="AA80">
        <v>3390</v>
      </c>
      <c r="AB80">
        <v>0</v>
      </c>
      <c r="AC80">
        <v>0</v>
      </c>
      <c r="AD80">
        <v>0</v>
      </c>
      <c r="AE80">
        <v>3390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0.24</v>
      </c>
      <c r="AU80" t="s">
        <v>6</v>
      </c>
      <c r="AV80">
        <v>0</v>
      </c>
      <c r="AW80">
        <v>2</v>
      </c>
      <c r="AX80">
        <v>111285583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Y80*Source!I46</f>
        <v>1.5299999999999999E-2</v>
      </c>
      <c r="CY80">
        <f>AA80</f>
        <v>3390</v>
      </c>
      <c r="CZ80">
        <f>AE80</f>
        <v>3390</v>
      </c>
      <c r="DA80">
        <f>AI80</f>
        <v>1</v>
      </c>
      <c r="DB80">
        <f t="shared" si="14"/>
        <v>813.6</v>
      </c>
      <c r="DC80">
        <f t="shared" si="15"/>
        <v>0</v>
      </c>
    </row>
    <row r="81" spans="1:107" x14ac:dyDescent="0.2">
      <c r="A81">
        <f>ROW(Source!A46)</f>
        <v>46</v>
      </c>
      <c r="B81">
        <v>111285085</v>
      </c>
      <c r="C81">
        <v>111285577</v>
      </c>
      <c r="D81">
        <v>76370017</v>
      </c>
      <c r="E81">
        <v>1</v>
      </c>
      <c r="F81">
        <v>1</v>
      </c>
      <c r="G81">
        <v>1</v>
      </c>
      <c r="H81">
        <v>3</v>
      </c>
      <c r="I81" t="s">
        <v>378</v>
      </c>
      <c r="J81" t="s">
        <v>379</v>
      </c>
      <c r="K81" t="s">
        <v>380</v>
      </c>
      <c r="L81">
        <v>1346</v>
      </c>
      <c r="N81">
        <v>1009</v>
      </c>
      <c r="O81" t="s">
        <v>381</v>
      </c>
      <c r="P81" t="s">
        <v>381</v>
      </c>
      <c r="Q81">
        <v>1</v>
      </c>
      <c r="W81">
        <v>0</v>
      </c>
      <c r="X81">
        <v>644139035</v>
      </c>
      <c r="Y81">
        <v>0.1</v>
      </c>
      <c r="AA81">
        <v>1.81</v>
      </c>
      <c r="AB81">
        <v>0</v>
      </c>
      <c r="AC81">
        <v>0</v>
      </c>
      <c r="AD81">
        <v>0</v>
      </c>
      <c r="AE81">
        <v>1.81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0.1</v>
      </c>
      <c r="AU81" t="s">
        <v>6</v>
      </c>
      <c r="AV81">
        <v>0</v>
      </c>
      <c r="AW81">
        <v>2</v>
      </c>
      <c r="AX81">
        <v>111285584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Y81*Source!I46</f>
        <v>6.3750000000000005E-3</v>
      </c>
      <c r="CY81">
        <f>AA81</f>
        <v>1.81</v>
      </c>
      <c r="CZ81">
        <f>AE81</f>
        <v>1.81</v>
      </c>
      <c r="DA81">
        <f>AI81</f>
        <v>1</v>
      </c>
      <c r="DB81">
        <f t="shared" si="14"/>
        <v>0.18</v>
      </c>
      <c r="DC81">
        <f t="shared" si="15"/>
        <v>0</v>
      </c>
    </row>
    <row r="82" spans="1:107" x14ac:dyDescent="0.2">
      <c r="A82">
        <f>ROW(Source!A47)</f>
        <v>47</v>
      </c>
      <c r="B82">
        <v>111285077</v>
      </c>
      <c r="C82">
        <v>111285577</v>
      </c>
      <c r="D82">
        <v>51591541</v>
      </c>
      <c r="E82">
        <v>1</v>
      </c>
      <c r="F82">
        <v>1</v>
      </c>
      <c r="G82">
        <v>1</v>
      </c>
      <c r="H82">
        <v>1</v>
      </c>
      <c r="I82" t="s">
        <v>364</v>
      </c>
      <c r="J82" t="s">
        <v>6</v>
      </c>
      <c r="K82" t="s">
        <v>365</v>
      </c>
      <c r="L82">
        <v>1369</v>
      </c>
      <c r="N82">
        <v>1013</v>
      </c>
      <c r="O82" t="s">
        <v>283</v>
      </c>
      <c r="P82" t="s">
        <v>283</v>
      </c>
      <c r="Q82">
        <v>1</v>
      </c>
      <c r="W82">
        <v>0</v>
      </c>
      <c r="X82">
        <v>-464685602</v>
      </c>
      <c r="Y82">
        <v>21.2</v>
      </c>
      <c r="AA82">
        <v>0</v>
      </c>
      <c r="AB82">
        <v>0</v>
      </c>
      <c r="AC82">
        <v>0</v>
      </c>
      <c r="AD82">
        <v>9.51</v>
      </c>
      <c r="AE82">
        <v>0</v>
      </c>
      <c r="AF82">
        <v>0</v>
      </c>
      <c r="AG82">
        <v>0</v>
      </c>
      <c r="AH82">
        <v>9.51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21.2</v>
      </c>
      <c r="AU82" t="s">
        <v>6</v>
      </c>
      <c r="AV82">
        <v>1</v>
      </c>
      <c r="AW82">
        <v>2</v>
      </c>
      <c r="AX82">
        <v>111285578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Y82*Source!I47</f>
        <v>1.3514999999999999</v>
      </c>
      <c r="CY82">
        <f>AD82</f>
        <v>9.51</v>
      </c>
      <c r="CZ82">
        <f>AH82</f>
        <v>9.51</v>
      </c>
      <c r="DA82">
        <f>AL82</f>
        <v>1</v>
      </c>
      <c r="DB82">
        <f t="shared" si="14"/>
        <v>201.61</v>
      </c>
      <c r="DC82">
        <f t="shared" si="15"/>
        <v>0</v>
      </c>
    </row>
    <row r="83" spans="1:107" x14ac:dyDescent="0.2">
      <c r="A83">
        <f>ROW(Source!A47)</f>
        <v>47</v>
      </c>
      <c r="B83">
        <v>111285077</v>
      </c>
      <c r="C83">
        <v>111285577</v>
      </c>
      <c r="D83">
        <v>76433250</v>
      </c>
      <c r="E83">
        <v>1</v>
      </c>
      <c r="F83">
        <v>1</v>
      </c>
      <c r="G83">
        <v>1</v>
      </c>
      <c r="H83">
        <v>2</v>
      </c>
      <c r="I83" t="s">
        <v>366</v>
      </c>
      <c r="J83" t="s">
        <v>367</v>
      </c>
      <c r="K83" t="s">
        <v>368</v>
      </c>
      <c r="L83">
        <v>1368</v>
      </c>
      <c r="N83">
        <v>1011</v>
      </c>
      <c r="O83" t="s">
        <v>289</v>
      </c>
      <c r="P83" t="s">
        <v>289</v>
      </c>
      <c r="Q83">
        <v>1</v>
      </c>
      <c r="W83">
        <v>0</v>
      </c>
      <c r="X83">
        <v>527313756</v>
      </c>
      <c r="Y83">
        <v>1.95</v>
      </c>
      <c r="AA83">
        <v>0</v>
      </c>
      <c r="AB83">
        <v>127.8</v>
      </c>
      <c r="AC83">
        <v>0</v>
      </c>
      <c r="AD83">
        <v>0</v>
      </c>
      <c r="AE83">
        <v>0</v>
      </c>
      <c r="AF83">
        <v>30</v>
      </c>
      <c r="AG83">
        <v>0</v>
      </c>
      <c r="AH83">
        <v>0</v>
      </c>
      <c r="AI83">
        <v>1</v>
      </c>
      <c r="AJ83">
        <v>4.26</v>
      </c>
      <c r="AK83">
        <v>34.56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1.95</v>
      </c>
      <c r="AU83" t="s">
        <v>6</v>
      </c>
      <c r="AV83">
        <v>0</v>
      </c>
      <c r="AW83">
        <v>2</v>
      </c>
      <c r="AX83">
        <v>111285579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Y83*Source!I47</f>
        <v>0.12431249999999999</v>
      </c>
      <c r="CY83">
        <f>AB83</f>
        <v>127.8</v>
      </c>
      <c r="CZ83">
        <f>AF83</f>
        <v>30</v>
      </c>
      <c r="DA83">
        <f>AJ83</f>
        <v>4.26</v>
      </c>
      <c r="DB83">
        <f t="shared" si="14"/>
        <v>58.5</v>
      </c>
      <c r="DC83">
        <f t="shared" si="15"/>
        <v>0</v>
      </c>
    </row>
    <row r="84" spans="1:107" x14ac:dyDescent="0.2">
      <c r="A84">
        <f>ROW(Source!A47)</f>
        <v>47</v>
      </c>
      <c r="B84">
        <v>111285077</v>
      </c>
      <c r="C84">
        <v>111285577</v>
      </c>
      <c r="D84">
        <v>76434481</v>
      </c>
      <c r="E84">
        <v>1</v>
      </c>
      <c r="F84">
        <v>1</v>
      </c>
      <c r="G84">
        <v>1</v>
      </c>
      <c r="H84">
        <v>2</v>
      </c>
      <c r="I84" t="s">
        <v>316</v>
      </c>
      <c r="J84" t="s">
        <v>317</v>
      </c>
      <c r="K84" t="s">
        <v>318</v>
      </c>
      <c r="L84">
        <v>1368</v>
      </c>
      <c r="N84">
        <v>1011</v>
      </c>
      <c r="O84" t="s">
        <v>289</v>
      </c>
      <c r="P84" t="s">
        <v>289</v>
      </c>
      <c r="Q84">
        <v>1</v>
      </c>
      <c r="W84">
        <v>0</v>
      </c>
      <c r="X84">
        <v>1230759911</v>
      </c>
      <c r="Y84">
        <v>0.2</v>
      </c>
      <c r="AA84">
        <v>0</v>
      </c>
      <c r="AB84">
        <v>1575.16</v>
      </c>
      <c r="AC84">
        <v>400.9</v>
      </c>
      <c r="AD84">
        <v>0</v>
      </c>
      <c r="AE84">
        <v>0</v>
      </c>
      <c r="AF84">
        <v>87.17</v>
      </c>
      <c r="AG84">
        <v>11.6</v>
      </c>
      <c r="AH84">
        <v>0</v>
      </c>
      <c r="AI84">
        <v>1</v>
      </c>
      <c r="AJ84">
        <v>18.07</v>
      </c>
      <c r="AK84">
        <v>34.56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0.2</v>
      </c>
      <c r="AU84" t="s">
        <v>6</v>
      </c>
      <c r="AV84">
        <v>0</v>
      </c>
      <c r="AW84">
        <v>2</v>
      </c>
      <c r="AX84">
        <v>111285580</v>
      </c>
      <c r="AY84">
        <v>1</v>
      </c>
      <c r="AZ84">
        <v>0</v>
      </c>
      <c r="BA84">
        <v>80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Y84*Source!I47</f>
        <v>1.2750000000000001E-2</v>
      </c>
      <c r="CY84">
        <f>AB84</f>
        <v>1575.16</v>
      </c>
      <c r="CZ84">
        <f>AF84</f>
        <v>87.17</v>
      </c>
      <c r="DA84">
        <f>AJ84</f>
        <v>18.07</v>
      </c>
      <c r="DB84">
        <f t="shared" si="14"/>
        <v>17.43</v>
      </c>
      <c r="DC84">
        <f t="shared" si="15"/>
        <v>2.3199999999999998</v>
      </c>
    </row>
    <row r="85" spans="1:107" x14ac:dyDescent="0.2">
      <c r="A85">
        <f>ROW(Source!A47)</f>
        <v>47</v>
      </c>
      <c r="B85">
        <v>111285077</v>
      </c>
      <c r="C85">
        <v>111285577</v>
      </c>
      <c r="D85">
        <v>76368662</v>
      </c>
      <c r="E85">
        <v>1</v>
      </c>
      <c r="F85">
        <v>1</v>
      </c>
      <c r="G85">
        <v>1</v>
      </c>
      <c r="H85">
        <v>3</v>
      </c>
      <c r="I85" t="s">
        <v>369</v>
      </c>
      <c r="J85" t="s">
        <v>370</v>
      </c>
      <c r="K85" t="s">
        <v>371</v>
      </c>
      <c r="L85">
        <v>1348</v>
      </c>
      <c r="N85">
        <v>1009</v>
      </c>
      <c r="O85" t="s">
        <v>185</v>
      </c>
      <c r="P85" t="s">
        <v>185</v>
      </c>
      <c r="Q85">
        <v>1000</v>
      </c>
      <c r="W85">
        <v>0</v>
      </c>
      <c r="X85">
        <v>503556632</v>
      </c>
      <c r="Y85">
        <v>1.6E-2</v>
      </c>
      <c r="AA85">
        <v>29640.05</v>
      </c>
      <c r="AB85">
        <v>0</v>
      </c>
      <c r="AC85">
        <v>0</v>
      </c>
      <c r="AD85">
        <v>0</v>
      </c>
      <c r="AE85">
        <v>1383.11</v>
      </c>
      <c r="AF85">
        <v>0</v>
      </c>
      <c r="AG85">
        <v>0</v>
      </c>
      <c r="AH85">
        <v>0</v>
      </c>
      <c r="AI85">
        <v>21.43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1.6E-2</v>
      </c>
      <c r="AU85" t="s">
        <v>6</v>
      </c>
      <c r="AV85">
        <v>0</v>
      </c>
      <c r="AW85">
        <v>2</v>
      </c>
      <c r="AX85">
        <v>111285581</v>
      </c>
      <c r="AY85">
        <v>1</v>
      </c>
      <c r="AZ85">
        <v>0</v>
      </c>
      <c r="BA85">
        <v>81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Y85*Source!I47</f>
        <v>1.0200000000000001E-3</v>
      </c>
      <c r="CY85">
        <f>AA85</f>
        <v>29640.05</v>
      </c>
      <c r="CZ85">
        <f>AE85</f>
        <v>1383.11</v>
      </c>
      <c r="DA85">
        <f>AI85</f>
        <v>21.43</v>
      </c>
      <c r="DB85">
        <f t="shared" si="14"/>
        <v>22.13</v>
      </c>
      <c r="DC85">
        <f t="shared" si="15"/>
        <v>0</v>
      </c>
    </row>
    <row r="86" spans="1:107" x14ac:dyDescent="0.2">
      <c r="A86">
        <f>ROW(Source!A47)</f>
        <v>47</v>
      </c>
      <c r="B86">
        <v>111285077</v>
      </c>
      <c r="C86">
        <v>111285577</v>
      </c>
      <c r="D86">
        <v>76368893</v>
      </c>
      <c r="E86">
        <v>1</v>
      </c>
      <c r="F86">
        <v>1</v>
      </c>
      <c r="G86">
        <v>1</v>
      </c>
      <c r="H86">
        <v>3</v>
      </c>
      <c r="I86" t="s">
        <v>372</v>
      </c>
      <c r="J86" t="s">
        <v>373</v>
      </c>
      <c r="K86" t="s">
        <v>374</v>
      </c>
      <c r="L86">
        <v>1348</v>
      </c>
      <c r="N86">
        <v>1009</v>
      </c>
      <c r="O86" t="s">
        <v>185</v>
      </c>
      <c r="P86" t="s">
        <v>185</v>
      </c>
      <c r="Q86">
        <v>1000</v>
      </c>
      <c r="W86">
        <v>0</v>
      </c>
      <c r="X86">
        <v>1313199458</v>
      </c>
      <c r="Y86">
        <v>2.4E-2</v>
      </c>
      <c r="AA86">
        <v>32898.949999999997</v>
      </c>
      <c r="AB86">
        <v>0</v>
      </c>
      <c r="AC86">
        <v>0</v>
      </c>
      <c r="AD86">
        <v>0</v>
      </c>
      <c r="AE86">
        <v>2606.89</v>
      </c>
      <c r="AF86">
        <v>0</v>
      </c>
      <c r="AG86">
        <v>0</v>
      </c>
      <c r="AH86">
        <v>0</v>
      </c>
      <c r="AI86">
        <v>12.62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2.4E-2</v>
      </c>
      <c r="AU86" t="s">
        <v>6</v>
      </c>
      <c r="AV86">
        <v>0</v>
      </c>
      <c r="AW86">
        <v>2</v>
      </c>
      <c r="AX86">
        <v>111285582</v>
      </c>
      <c r="AY86">
        <v>1</v>
      </c>
      <c r="AZ86">
        <v>0</v>
      </c>
      <c r="BA86">
        <v>82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Y86*Source!I47</f>
        <v>1.5300000000000001E-3</v>
      </c>
      <c r="CY86">
        <f>AA86</f>
        <v>32898.949999999997</v>
      </c>
      <c r="CZ86">
        <f>AE86</f>
        <v>2606.89</v>
      </c>
      <c r="DA86">
        <f>AI86</f>
        <v>12.62</v>
      </c>
      <c r="DB86">
        <f t="shared" si="14"/>
        <v>62.57</v>
      </c>
      <c r="DC86">
        <f t="shared" si="15"/>
        <v>0</v>
      </c>
    </row>
    <row r="87" spans="1:107" x14ac:dyDescent="0.2">
      <c r="A87">
        <f>ROW(Source!A47)</f>
        <v>47</v>
      </c>
      <c r="B87">
        <v>111285077</v>
      </c>
      <c r="C87">
        <v>111285577</v>
      </c>
      <c r="D87">
        <v>76369072</v>
      </c>
      <c r="E87">
        <v>1</v>
      </c>
      <c r="F87">
        <v>1</v>
      </c>
      <c r="G87">
        <v>1</v>
      </c>
      <c r="H87">
        <v>3</v>
      </c>
      <c r="I87" t="s">
        <v>375</v>
      </c>
      <c r="J87" t="s">
        <v>376</v>
      </c>
      <c r="K87" t="s">
        <v>377</v>
      </c>
      <c r="L87">
        <v>1348</v>
      </c>
      <c r="N87">
        <v>1009</v>
      </c>
      <c r="O87" t="s">
        <v>185</v>
      </c>
      <c r="P87" t="s">
        <v>185</v>
      </c>
      <c r="Q87">
        <v>1000</v>
      </c>
      <c r="W87">
        <v>0</v>
      </c>
      <c r="X87">
        <v>-1622221180</v>
      </c>
      <c r="Y87">
        <v>0.24</v>
      </c>
      <c r="AA87">
        <v>28137</v>
      </c>
      <c r="AB87">
        <v>0</v>
      </c>
      <c r="AC87">
        <v>0</v>
      </c>
      <c r="AD87">
        <v>0</v>
      </c>
      <c r="AE87">
        <v>3390</v>
      </c>
      <c r="AF87">
        <v>0</v>
      </c>
      <c r="AG87">
        <v>0</v>
      </c>
      <c r="AH87">
        <v>0</v>
      </c>
      <c r="AI87">
        <v>8.3000000000000007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0.24</v>
      </c>
      <c r="AU87" t="s">
        <v>6</v>
      </c>
      <c r="AV87">
        <v>0</v>
      </c>
      <c r="AW87">
        <v>2</v>
      </c>
      <c r="AX87">
        <v>111285583</v>
      </c>
      <c r="AY87">
        <v>1</v>
      </c>
      <c r="AZ87">
        <v>0</v>
      </c>
      <c r="BA87">
        <v>83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Y87*Source!I47</f>
        <v>1.5299999999999999E-2</v>
      </c>
      <c r="CY87">
        <f>AA87</f>
        <v>28137</v>
      </c>
      <c r="CZ87">
        <f>AE87</f>
        <v>3390</v>
      </c>
      <c r="DA87">
        <f>AI87</f>
        <v>8.3000000000000007</v>
      </c>
      <c r="DB87">
        <f t="shared" si="14"/>
        <v>813.6</v>
      </c>
      <c r="DC87">
        <f t="shared" si="15"/>
        <v>0</v>
      </c>
    </row>
    <row r="88" spans="1:107" x14ac:dyDescent="0.2">
      <c r="A88">
        <f>ROW(Source!A47)</f>
        <v>47</v>
      </c>
      <c r="B88">
        <v>111285077</v>
      </c>
      <c r="C88">
        <v>111285577</v>
      </c>
      <c r="D88">
        <v>76370017</v>
      </c>
      <c r="E88">
        <v>1</v>
      </c>
      <c r="F88">
        <v>1</v>
      </c>
      <c r="G88">
        <v>1</v>
      </c>
      <c r="H88">
        <v>3</v>
      </c>
      <c r="I88" t="s">
        <v>378</v>
      </c>
      <c r="J88" t="s">
        <v>379</v>
      </c>
      <c r="K88" t="s">
        <v>380</v>
      </c>
      <c r="L88">
        <v>1346</v>
      </c>
      <c r="N88">
        <v>1009</v>
      </c>
      <c r="O88" t="s">
        <v>381</v>
      </c>
      <c r="P88" t="s">
        <v>381</v>
      </c>
      <c r="Q88">
        <v>1</v>
      </c>
      <c r="W88">
        <v>0</v>
      </c>
      <c r="X88">
        <v>644139035</v>
      </c>
      <c r="Y88">
        <v>0.1</v>
      </c>
      <c r="AA88">
        <v>46.88</v>
      </c>
      <c r="AB88">
        <v>0</v>
      </c>
      <c r="AC88">
        <v>0</v>
      </c>
      <c r="AD88">
        <v>0</v>
      </c>
      <c r="AE88">
        <v>1.81</v>
      </c>
      <c r="AF88">
        <v>0</v>
      </c>
      <c r="AG88">
        <v>0</v>
      </c>
      <c r="AH88">
        <v>0</v>
      </c>
      <c r="AI88">
        <v>25.9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0.1</v>
      </c>
      <c r="AU88" t="s">
        <v>6</v>
      </c>
      <c r="AV88">
        <v>0</v>
      </c>
      <c r="AW88">
        <v>2</v>
      </c>
      <c r="AX88">
        <v>111285584</v>
      </c>
      <c r="AY88">
        <v>1</v>
      </c>
      <c r="AZ88">
        <v>0</v>
      </c>
      <c r="BA88">
        <v>84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Y88*Source!I47</f>
        <v>6.3750000000000005E-3</v>
      </c>
      <c r="CY88">
        <f>AA88</f>
        <v>46.88</v>
      </c>
      <c r="CZ88">
        <f>AE88</f>
        <v>1.81</v>
      </c>
      <c r="DA88">
        <f>AI88</f>
        <v>25.9</v>
      </c>
      <c r="DB88">
        <f t="shared" si="14"/>
        <v>0.18</v>
      </c>
      <c r="DC88">
        <f t="shared" si="15"/>
        <v>0</v>
      </c>
    </row>
    <row r="89" spans="1:107" x14ac:dyDescent="0.2">
      <c r="A89">
        <f>ROW(Source!A83)</f>
        <v>83</v>
      </c>
      <c r="B89">
        <v>111285085</v>
      </c>
      <c r="C89">
        <v>111285701</v>
      </c>
      <c r="D89">
        <v>51595962</v>
      </c>
      <c r="E89">
        <v>1</v>
      </c>
      <c r="F89">
        <v>1</v>
      </c>
      <c r="G89">
        <v>1</v>
      </c>
      <c r="H89">
        <v>1</v>
      </c>
      <c r="I89" t="s">
        <v>382</v>
      </c>
      <c r="J89" t="s">
        <v>6</v>
      </c>
      <c r="K89" t="s">
        <v>383</v>
      </c>
      <c r="L89">
        <v>1369</v>
      </c>
      <c r="N89">
        <v>1013</v>
      </c>
      <c r="O89" t="s">
        <v>283</v>
      </c>
      <c r="P89" t="s">
        <v>283</v>
      </c>
      <c r="Q89">
        <v>1</v>
      </c>
      <c r="W89">
        <v>0</v>
      </c>
      <c r="X89">
        <v>770741471</v>
      </c>
      <c r="Y89">
        <v>20.21</v>
      </c>
      <c r="AA89">
        <v>0</v>
      </c>
      <c r="AB89">
        <v>0</v>
      </c>
      <c r="AC89">
        <v>0</v>
      </c>
      <c r="AD89">
        <v>10.06</v>
      </c>
      <c r="AE89">
        <v>0</v>
      </c>
      <c r="AF89">
        <v>0</v>
      </c>
      <c r="AG89">
        <v>0</v>
      </c>
      <c r="AH89">
        <v>10.06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20.21</v>
      </c>
      <c r="AU89" t="s">
        <v>6</v>
      </c>
      <c r="AV89">
        <v>1</v>
      </c>
      <c r="AW89">
        <v>2</v>
      </c>
      <c r="AX89">
        <v>111285702</v>
      </c>
      <c r="AY89">
        <v>1</v>
      </c>
      <c r="AZ89">
        <v>0</v>
      </c>
      <c r="BA89">
        <v>85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Y89*Source!I83</f>
        <v>2.6273000000000004</v>
      </c>
      <c r="CY89">
        <f>AD89</f>
        <v>10.06</v>
      </c>
      <c r="CZ89">
        <f>AH89</f>
        <v>10.06</v>
      </c>
      <c r="DA89">
        <f>AL89</f>
        <v>1</v>
      </c>
      <c r="DB89">
        <f t="shared" si="14"/>
        <v>203.31</v>
      </c>
      <c r="DC89">
        <f t="shared" si="15"/>
        <v>0</v>
      </c>
    </row>
    <row r="90" spans="1:107" x14ac:dyDescent="0.2">
      <c r="A90">
        <f>ROW(Source!A83)</f>
        <v>83</v>
      </c>
      <c r="B90">
        <v>111285085</v>
      </c>
      <c r="C90">
        <v>111285701</v>
      </c>
      <c r="D90">
        <v>121548</v>
      </c>
      <c r="E90">
        <v>1</v>
      </c>
      <c r="F90">
        <v>1</v>
      </c>
      <c r="G90">
        <v>1</v>
      </c>
      <c r="H90">
        <v>1</v>
      </c>
      <c r="I90" t="s">
        <v>37</v>
      </c>
      <c r="J90" t="s">
        <v>6</v>
      </c>
      <c r="K90" t="s">
        <v>284</v>
      </c>
      <c r="L90">
        <v>608254</v>
      </c>
      <c r="N90">
        <v>1013</v>
      </c>
      <c r="O90" t="s">
        <v>285</v>
      </c>
      <c r="P90" t="s">
        <v>285</v>
      </c>
      <c r="Q90">
        <v>1</v>
      </c>
      <c r="W90">
        <v>0</v>
      </c>
      <c r="X90">
        <v>-185737400</v>
      </c>
      <c r="Y90">
        <v>3.68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3.68</v>
      </c>
      <c r="AU90" t="s">
        <v>6</v>
      </c>
      <c r="AV90">
        <v>2</v>
      </c>
      <c r="AW90">
        <v>2</v>
      </c>
      <c r="AX90">
        <v>111285703</v>
      </c>
      <c r="AY90">
        <v>1</v>
      </c>
      <c r="AZ90">
        <v>0</v>
      </c>
      <c r="BA90">
        <v>86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Y90*Source!I83</f>
        <v>0.47840000000000005</v>
      </c>
      <c r="CY90">
        <f>AD90</f>
        <v>0</v>
      </c>
      <c r="CZ90">
        <f>AH90</f>
        <v>0</v>
      </c>
      <c r="DA90">
        <f>AL90</f>
        <v>1</v>
      </c>
      <c r="DB90">
        <f t="shared" si="14"/>
        <v>0</v>
      </c>
      <c r="DC90">
        <f t="shared" si="15"/>
        <v>0</v>
      </c>
    </row>
    <row r="91" spans="1:107" x14ac:dyDescent="0.2">
      <c r="A91">
        <f>ROW(Source!A83)</f>
        <v>83</v>
      </c>
      <c r="B91">
        <v>111285085</v>
      </c>
      <c r="C91">
        <v>111285701</v>
      </c>
      <c r="D91">
        <v>76432629</v>
      </c>
      <c r="E91">
        <v>1</v>
      </c>
      <c r="F91">
        <v>1</v>
      </c>
      <c r="G91">
        <v>1</v>
      </c>
      <c r="H91">
        <v>2</v>
      </c>
      <c r="I91" t="s">
        <v>301</v>
      </c>
      <c r="J91" t="s">
        <v>302</v>
      </c>
      <c r="K91" t="s">
        <v>303</v>
      </c>
      <c r="L91">
        <v>1368</v>
      </c>
      <c r="N91">
        <v>1011</v>
      </c>
      <c r="O91" t="s">
        <v>289</v>
      </c>
      <c r="P91" t="s">
        <v>289</v>
      </c>
      <c r="Q91">
        <v>1</v>
      </c>
      <c r="W91">
        <v>0</v>
      </c>
      <c r="X91">
        <v>1106923569</v>
      </c>
      <c r="Y91">
        <v>3.68</v>
      </c>
      <c r="AA91">
        <v>0</v>
      </c>
      <c r="AB91">
        <v>112</v>
      </c>
      <c r="AC91">
        <v>13.5</v>
      </c>
      <c r="AD91">
        <v>0</v>
      </c>
      <c r="AE91">
        <v>0</v>
      </c>
      <c r="AF91">
        <v>112</v>
      </c>
      <c r="AG91">
        <v>13.5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3.68</v>
      </c>
      <c r="AU91" t="s">
        <v>6</v>
      </c>
      <c r="AV91">
        <v>0</v>
      </c>
      <c r="AW91">
        <v>2</v>
      </c>
      <c r="AX91">
        <v>111285704</v>
      </c>
      <c r="AY91">
        <v>1</v>
      </c>
      <c r="AZ91">
        <v>0</v>
      </c>
      <c r="BA91">
        <v>87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Y91*Source!I83</f>
        <v>0.47840000000000005</v>
      </c>
      <c r="CY91">
        <f>AB91</f>
        <v>112</v>
      </c>
      <c r="CZ91">
        <f>AF91</f>
        <v>112</v>
      </c>
      <c r="DA91">
        <f>AJ91</f>
        <v>1</v>
      </c>
      <c r="DB91">
        <f t="shared" si="14"/>
        <v>412.16</v>
      </c>
      <c r="DC91">
        <f t="shared" si="15"/>
        <v>49.68</v>
      </c>
    </row>
    <row r="92" spans="1:107" x14ac:dyDescent="0.2">
      <c r="A92">
        <f>ROW(Source!A83)</f>
        <v>83</v>
      </c>
      <c r="B92">
        <v>111285085</v>
      </c>
      <c r="C92">
        <v>111285701</v>
      </c>
      <c r="D92">
        <v>76432824</v>
      </c>
      <c r="E92">
        <v>1</v>
      </c>
      <c r="F92">
        <v>1</v>
      </c>
      <c r="G92">
        <v>1</v>
      </c>
      <c r="H92">
        <v>2</v>
      </c>
      <c r="I92" t="s">
        <v>384</v>
      </c>
      <c r="J92" t="s">
        <v>385</v>
      </c>
      <c r="K92" t="s">
        <v>386</v>
      </c>
      <c r="L92">
        <v>1368</v>
      </c>
      <c r="N92">
        <v>1011</v>
      </c>
      <c r="O92" t="s">
        <v>289</v>
      </c>
      <c r="P92" t="s">
        <v>289</v>
      </c>
      <c r="Q92">
        <v>1</v>
      </c>
      <c r="W92">
        <v>0</v>
      </c>
      <c r="X92">
        <v>180222472</v>
      </c>
      <c r="Y92">
        <v>3.27</v>
      </c>
      <c r="AA92">
        <v>0</v>
      </c>
      <c r="AB92">
        <v>14</v>
      </c>
      <c r="AC92">
        <v>0</v>
      </c>
      <c r="AD92">
        <v>0</v>
      </c>
      <c r="AE92">
        <v>0</v>
      </c>
      <c r="AF92">
        <v>14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3.27</v>
      </c>
      <c r="AU92" t="s">
        <v>6</v>
      </c>
      <c r="AV92">
        <v>0</v>
      </c>
      <c r="AW92">
        <v>2</v>
      </c>
      <c r="AX92">
        <v>111285705</v>
      </c>
      <c r="AY92">
        <v>1</v>
      </c>
      <c r="AZ92">
        <v>0</v>
      </c>
      <c r="BA92">
        <v>88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Y92*Source!I83</f>
        <v>0.42510000000000003</v>
      </c>
      <c r="CY92">
        <f>AB92</f>
        <v>14</v>
      </c>
      <c r="CZ92">
        <f>AF92</f>
        <v>14</v>
      </c>
      <c r="DA92">
        <f>AJ92</f>
        <v>1</v>
      </c>
      <c r="DB92">
        <f t="shared" si="14"/>
        <v>45.78</v>
      </c>
      <c r="DC92">
        <f t="shared" si="15"/>
        <v>0</v>
      </c>
    </row>
    <row r="93" spans="1:107" x14ac:dyDescent="0.2">
      <c r="A93">
        <f>ROW(Source!A83)</f>
        <v>83</v>
      </c>
      <c r="B93">
        <v>111285085</v>
      </c>
      <c r="C93">
        <v>111285701</v>
      </c>
      <c r="D93">
        <v>76434482</v>
      </c>
      <c r="E93">
        <v>1</v>
      </c>
      <c r="F93">
        <v>1</v>
      </c>
      <c r="G93">
        <v>1</v>
      </c>
      <c r="H93">
        <v>2</v>
      </c>
      <c r="I93" t="s">
        <v>387</v>
      </c>
      <c r="J93" t="s">
        <v>388</v>
      </c>
      <c r="K93" t="s">
        <v>389</v>
      </c>
      <c r="L93">
        <v>1368</v>
      </c>
      <c r="N93">
        <v>1011</v>
      </c>
      <c r="O93" t="s">
        <v>289</v>
      </c>
      <c r="P93" t="s">
        <v>289</v>
      </c>
      <c r="Q93">
        <v>1</v>
      </c>
      <c r="W93">
        <v>0</v>
      </c>
      <c r="X93">
        <v>1456425524</v>
      </c>
      <c r="Y93">
        <v>0.02</v>
      </c>
      <c r="AA93">
        <v>0</v>
      </c>
      <c r="AB93">
        <v>105.42</v>
      </c>
      <c r="AC93">
        <v>11.6</v>
      </c>
      <c r="AD93">
        <v>0</v>
      </c>
      <c r="AE93">
        <v>0</v>
      </c>
      <c r="AF93">
        <v>105.42</v>
      </c>
      <c r="AG93">
        <v>11.6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0.02</v>
      </c>
      <c r="AU93" t="s">
        <v>6</v>
      </c>
      <c r="AV93">
        <v>0</v>
      </c>
      <c r="AW93">
        <v>2</v>
      </c>
      <c r="AX93">
        <v>111285706</v>
      </c>
      <c r="AY93">
        <v>1</v>
      </c>
      <c r="AZ93">
        <v>0</v>
      </c>
      <c r="BA93">
        <v>89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Y93*Source!I83</f>
        <v>2.6000000000000003E-3</v>
      </c>
      <c r="CY93">
        <f>AB93</f>
        <v>105.42</v>
      </c>
      <c r="CZ93">
        <f>AF93</f>
        <v>105.42</v>
      </c>
      <c r="DA93">
        <f>AJ93</f>
        <v>1</v>
      </c>
      <c r="DB93">
        <f t="shared" si="14"/>
        <v>2.11</v>
      </c>
      <c r="DC93">
        <f t="shared" si="15"/>
        <v>0.23</v>
      </c>
    </row>
    <row r="94" spans="1:107" x14ac:dyDescent="0.2">
      <c r="A94">
        <f>ROW(Source!A83)</f>
        <v>83</v>
      </c>
      <c r="B94">
        <v>111285085</v>
      </c>
      <c r="C94">
        <v>111285701</v>
      </c>
      <c r="D94">
        <v>76369800</v>
      </c>
      <c r="E94">
        <v>1</v>
      </c>
      <c r="F94">
        <v>1</v>
      </c>
      <c r="G94">
        <v>1</v>
      </c>
      <c r="H94">
        <v>3</v>
      </c>
      <c r="I94" t="s">
        <v>352</v>
      </c>
      <c r="J94" t="s">
        <v>353</v>
      </c>
      <c r="K94" t="s">
        <v>354</v>
      </c>
      <c r="L94">
        <v>1348</v>
      </c>
      <c r="N94">
        <v>1009</v>
      </c>
      <c r="O94" t="s">
        <v>185</v>
      </c>
      <c r="P94" t="s">
        <v>185</v>
      </c>
      <c r="Q94">
        <v>1000</v>
      </c>
      <c r="W94">
        <v>0</v>
      </c>
      <c r="X94">
        <v>-1319080431</v>
      </c>
      <c r="Y94">
        <v>0.01</v>
      </c>
      <c r="AA94">
        <v>9749.99</v>
      </c>
      <c r="AB94">
        <v>0</v>
      </c>
      <c r="AC94">
        <v>0</v>
      </c>
      <c r="AD94">
        <v>0</v>
      </c>
      <c r="AE94">
        <v>9749.99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0.01</v>
      </c>
      <c r="AU94" t="s">
        <v>6</v>
      </c>
      <c r="AV94">
        <v>0</v>
      </c>
      <c r="AW94">
        <v>2</v>
      </c>
      <c r="AX94">
        <v>111285707</v>
      </c>
      <c r="AY94">
        <v>1</v>
      </c>
      <c r="AZ94">
        <v>0</v>
      </c>
      <c r="BA94">
        <v>90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Y94*Source!I83</f>
        <v>1.3000000000000002E-3</v>
      </c>
      <c r="CY94">
        <f>AA94</f>
        <v>9749.99</v>
      </c>
      <c r="CZ94">
        <f>AE94</f>
        <v>9749.99</v>
      </c>
      <c r="DA94">
        <f>AI94</f>
        <v>1</v>
      </c>
      <c r="DB94">
        <f t="shared" si="14"/>
        <v>97.5</v>
      </c>
      <c r="DC94">
        <f t="shared" si="15"/>
        <v>0</v>
      </c>
    </row>
    <row r="95" spans="1:107" x14ac:dyDescent="0.2">
      <c r="A95">
        <f>ROW(Source!A83)</f>
        <v>83</v>
      </c>
      <c r="B95">
        <v>111285085</v>
      </c>
      <c r="C95">
        <v>111285701</v>
      </c>
      <c r="D95">
        <v>76370164</v>
      </c>
      <c r="E95">
        <v>1</v>
      </c>
      <c r="F95">
        <v>1</v>
      </c>
      <c r="G95">
        <v>1</v>
      </c>
      <c r="H95">
        <v>3</v>
      </c>
      <c r="I95" t="s">
        <v>129</v>
      </c>
      <c r="J95" t="s">
        <v>132</v>
      </c>
      <c r="K95" t="s">
        <v>130</v>
      </c>
      <c r="L95">
        <v>1354</v>
      </c>
      <c r="N95">
        <v>1010</v>
      </c>
      <c r="O95" t="s">
        <v>131</v>
      </c>
      <c r="P95" t="s">
        <v>131</v>
      </c>
      <c r="Q95">
        <v>1</v>
      </c>
      <c r="W95">
        <v>0</v>
      </c>
      <c r="X95">
        <v>-370047548</v>
      </c>
      <c r="Y95">
        <v>892.30769199999997</v>
      </c>
      <c r="AA95">
        <v>5.27</v>
      </c>
      <c r="AB95">
        <v>0</v>
      </c>
      <c r="AC95">
        <v>0</v>
      </c>
      <c r="AD95">
        <v>0</v>
      </c>
      <c r="AE95">
        <v>5.27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1</v>
      </c>
      <c r="AO95">
        <v>0</v>
      </c>
      <c r="AP95">
        <v>0</v>
      </c>
      <c r="AQ95">
        <v>0</v>
      </c>
      <c r="AR95">
        <v>0</v>
      </c>
      <c r="AS95" t="s">
        <v>6</v>
      </c>
      <c r="AT95">
        <v>892.30769199999997</v>
      </c>
      <c r="AU95" t="s">
        <v>6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Y95*Source!I83</f>
        <v>115.99999996</v>
      </c>
      <c r="CY95">
        <f>AA95</f>
        <v>5.27</v>
      </c>
      <c r="CZ95">
        <f>AE95</f>
        <v>5.27</v>
      </c>
      <c r="DA95">
        <f>AI95</f>
        <v>1</v>
      </c>
      <c r="DB95">
        <f t="shared" si="14"/>
        <v>4702.46</v>
      </c>
      <c r="DC95">
        <f t="shared" si="15"/>
        <v>0</v>
      </c>
    </row>
    <row r="96" spans="1:107" x14ac:dyDescent="0.2">
      <c r="A96">
        <f>ROW(Source!A83)</f>
        <v>83</v>
      </c>
      <c r="B96">
        <v>111285085</v>
      </c>
      <c r="C96">
        <v>111285701</v>
      </c>
      <c r="D96">
        <v>76382336</v>
      </c>
      <c r="E96">
        <v>1</v>
      </c>
      <c r="F96">
        <v>1</v>
      </c>
      <c r="G96">
        <v>1</v>
      </c>
      <c r="H96">
        <v>3</v>
      </c>
      <c r="I96" t="s">
        <v>390</v>
      </c>
      <c r="J96" t="s">
        <v>391</v>
      </c>
      <c r="K96" t="s">
        <v>392</v>
      </c>
      <c r="L96">
        <v>1348</v>
      </c>
      <c r="N96">
        <v>1009</v>
      </c>
      <c r="O96" t="s">
        <v>185</v>
      </c>
      <c r="P96" t="s">
        <v>185</v>
      </c>
      <c r="Q96">
        <v>1000</v>
      </c>
      <c r="W96">
        <v>0</v>
      </c>
      <c r="X96">
        <v>857723751</v>
      </c>
      <c r="Y96">
        <v>1.03</v>
      </c>
      <c r="AA96">
        <v>12537.48</v>
      </c>
      <c r="AB96">
        <v>0</v>
      </c>
      <c r="AC96">
        <v>0</v>
      </c>
      <c r="AD96">
        <v>0</v>
      </c>
      <c r="AE96">
        <v>12537.48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1.03</v>
      </c>
      <c r="AU96" t="s">
        <v>6</v>
      </c>
      <c r="AV96">
        <v>0</v>
      </c>
      <c r="AW96">
        <v>2</v>
      </c>
      <c r="AX96">
        <v>111285709</v>
      </c>
      <c r="AY96">
        <v>1</v>
      </c>
      <c r="AZ96">
        <v>0</v>
      </c>
      <c r="BA96">
        <v>92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Y96*Source!I83</f>
        <v>0.13390000000000002</v>
      </c>
      <c r="CY96">
        <f>AA96</f>
        <v>12537.48</v>
      </c>
      <c r="CZ96">
        <f>AE96</f>
        <v>12537.48</v>
      </c>
      <c r="DA96">
        <f>AI96</f>
        <v>1</v>
      </c>
      <c r="DB96">
        <f t="shared" si="14"/>
        <v>12913.6</v>
      </c>
      <c r="DC96">
        <f t="shared" si="15"/>
        <v>0</v>
      </c>
    </row>
    <row r="97" spans="1:107" x14ac:dyDescent="0.2">
      <c r="A97">
        <f>ROW(Source!A84)</f>
        <v>84</v>
      </c>
      <c r="B97">
        <v>111285077</v>
      </c>
      <c r="C97">
        <v>111285701</v>
      </c>
      <c r="D97">
        <v>51595962</v>
      </c>
      <c r="E97">
        <v>1</v>
      </c>
      <c r="F97">
        <v>1</v>
      </c>
      <c r="G97">
        <v>1</v>
      </c>
      <c r="H97">
        <v>1</v>
      </c>
      <c r="I97" t="s">
        <v>382</v>
      </c>
      <c r="J97" t="s">
        <v>6</v>
      </c>
      <c r="K97" t="s">
        <v>383</v>
      </c>
      <c r="L97">
        <v>1369</v>
      </c>
      <c r="N97">
        <v>1013</v>
      </c>
      <c r="O97" t="s">
        <v>283</v>
      </c>
      <c r="P97" t="s">
        <v>283</v>
      </c>
      <c r="Q97">
        <v>1</v>
      </c>
      <c r="W97">
        <v>0</v>
      </c>
      <c r="X97">
        <v>770741471</v>
      </c>
      <c r="Y97">
        <v>20.21</v>
      </c>
      <c r="AA97">
        <v>0</v>
      </c>
      <c r="AB97">
        <v>0</v>
      </c>
      <c r="AC97">
        <v>0</v>
      </c>
      <c r="AD97">
        <v>10.06</v>
      </c>
      <c r="AE97">
        <v>0</v>
      </c>
      <c r="AF97">
        <v>0</v>
      </c>
      <c r="AG97">
        <v>0</v>
      </c>
      <c r="AH97">
        <v>10.06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20.21</v>
      </c>
      <c r="AU97" t="s">
        <v>6</v>
      </c>
      <c r="AV97">
        <v>1</v>
      </c>
      <c r="AW97">
        <v>2</v>
      </c>
      <c r="AX97">
        <v>111285702</v>
      </c>
      <c r="AY97">
        <v>1</v>
      </c>
      <c r="AZ97">
        <v>0</v>
      </c>
      <c r="BA97">
        <v>93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Y97*Source!I84</f>
        <v>2.6273000000000004</v>
      </c>
      <c r="CY97">
        <f>AD97</f>
        <v>10.06</v>
      </c>
      <c r="CZ97">
        <f>AH97</f>
        <v>10.06</v>
      </c>
      <c r="DA97">
        <f>AL97</f>
        <v>1</v>
      </c>
      <c r="DB97">
        <f t="shared" si="14"/>
        <v>203.31</v>
      </c>
      <c r="DC97">
        <f t="shared" si="15"/>
        <v>0</v>
      </c>
    </row>
    <row r="98" spans="1:107" x14ac:dyDescent="0.2">
      <c r="A98">
        <f>ROW(Source!A84)</f>
        <v>84</v>
      </c>
      <c r="B98">
        <v>111285077</v>
      </c>
      <c r="C98">
        <v>111285701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37</v>
      </c>
      <c r="J98" t="s">
        <v>6</v>
      </c>
      <c r="K98" t="s">
        <v>284</v>
      </c>
      <c r="L98">
        <v>608254</v>
      </c>
      <c r="N98">
        <v>1013</v>
      </c>
      <c r="O98" t="s">
        <v>285</v>
      </c>
      <c r="P98" t="s">
        <v>285</v>
      </c>
      <c r="Q98">
        <v>1</v>
      </c>
      <c r="W98">
        <v>0</v>
      </c>
      <c r="X98">
        <v>-185737400</v>
      </c>
      <c r="Y98">
        <v>3.68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3.68</v>
      </c>
      <c r="AU98" t="s">
        <v>6</v>
      </c>
      <c r="AV98">
        <v>2</v>
      </c>
      <c r="AW98">
        <v>2</v>
      </c>
      <c r="AX98">
        <v>111285703</v>
      </c>
      <c r="AY98">
        <v>1</v>
      </c>
      <c r="AZ98">
        <v>0</v>
      </c>
      <c r="BA98">
        <v>94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Y98*Source!I84</f>
        <v>0.47840000000000005</v>
      </c>
      <c r="CY98">
        <f>AD98</f>
        <v>0</v>
      </c>
      <c r="CZ98">
        <f>AH98</f>
        <v>0</v>
      </c>
      <c r="DA98">
        <f>AL98</f>
        <v>1</v>
      </c>
      <c r="DB98">
        <f t="shared" si="14"/>
        <v>0</v>
      </c>
      <c r="DC98">
        <f t="shared" si="15"/>
        <v>0</v>
      </c>
    </row>
    <row r="99" spans="1:107" x14ac:dyDescent="0.2">
      <c r="A99">
        <f>ROW(Source!A84)</f>
        <v>84</v>
      </c>
      <c r="B99">
        <v>111285077</v>
      </c>
      <c r="C99">
        <v>111285701</v>
      </c>
      <c r="D99">
        <v>76432629</v>
      </c>
      <c r="E99">
        <v>1</v>
      </c>
      <c r="F99">
        <v>1</v>
      </c>
      <c r="G99">
        <v>1</v>
      </c>
      <c r="H99">
        <v>2</v>
      </c>
      <c r="I99" t="s">
        <v>301</v>
      </c>
      <c r="J99" t="s">
        <v>302</v>
      </c>
      <c r="K99" t="s">
        <v>303</v>
      </c>
      <c r="L99">
        <v>1368</v>
      </c>
      <c r="N99">
        <v>1011</v>
      </c>
      <c r="O99" t="s">
        <v>289</v>
      </c>
      <c r="P99" t="s">
        <v>289</v>
      </c>
      <c r="Q99">
        <v>1</v>
      </c>
      <c r="W99">
        <v>0</v>
      </c>
      <c r="X99">
        <v>1106923569</v>
      </c>
      <c r="Y99">
        <v>3.68</v>
      </c>
      <c r="AA99">
        <v>0</v>
      </c>
      <c r="AB99">
        <v>1112.1600000000001</v>
      </c>
      <c r="AC99">
        <v>466.56</v>
      </c>
      <c r="AD99">
        <v>0</v>
      </c>
      <c r="AE99">
        <v>0</v>
      </c>
      <c r="AF99">
        <v>112</v>
      </c>
      <c r="AG99">
        <v>13.5</v>
      </c>
      <c r="AH99">
        <v>0</v>
      </c>
      <c r="AI99">
        <v>1</v>
      </c>
      <c r="AJ99">
        <v>9.93</v>
      </c>
      <c r="AK99">
        <v>34.56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3.68</v>
      </c>
      <c r="AU99" t="s">
        <v>6</v>
      </c>
      <c r="AV99">
        <v>0</v>
      </c>
      <c r="AW99">
        <v>2</v>
      </c>
      <c r="AX99">
        <v>111285704</v>
      </c>
      <c r="AY99">
        <v>1</v>
      </c>
      <c r="AZ99">
        <v>0</v>
      </c>
      <c r="BA99">
        <v>95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Y99*Source!I84</f>
        <v>0.47840000000000005</v>
      </c>
      <c r="CY99">
        <f>AB99</f>
        <v>1112.1600000000001</v>
      </c>
      <c r="CZ99">
        <f>AF99</f>
        <v>112</v>
      </c>
      <c r="DA99">
        <f>AJ99</f>
        <v>9.93</v>
      </c>
      <c r="DB99">
        <f t="shared" si="14"/>
        <v>412.16</v>
      </c>
      <c r="DC99">
        <f t="shared" si="15"/>
        <v>49.68</v>
      </c>
    </row>
    <row r="100" spans="1:107" x14ac:dyDescent="0.2">
      <c r="A100">
        <f>ROW(Source!A84)</f>
        <v>84</v>
      </c>
      <c r="B100">
        <v>111285077</v>
      </c>
      <c r="C100">
        <v>111285701</v>
      </c>
      <c r="D100">
        <v>76432824</v>
      </c>
      <c r="E100">
        <v>1</v>
      </c>
      <c r="F100">
        <v>1</v>
      </c>
      <c r="G100">
        <v>1</v>
      </c>
      <c r="H100">
        <v>2</v>
      </c>
      <c r="I100" t="s">
        <v>384</v>
      </c>
      <c r="J100" t="s">
        <v>385</v>
      </c>
      <c r="K100" t="s">
        <v>386</v>
      </c>
      <c r="L100">
        <v>1368</v>
      </c>
      <c r="N100">
        <v>1011</v>
      </c>
      <c r="O100" t="s">
        <v>289</v>
      </c>
      <c r="P100" t="s">
        <v>289</v>
      </c>
      <c r="Q100">
        <v>1</v>
      </c>
      <c r="W100">
        <v>0</v>
      </c>
      <c r="X100">
        <v>180222472</v>
      </c>
      <c r="Y100">
        <v>3.27</v>
      </c>
      <c r="AA100">
        <v>0</v>
      </c>
      <c r="AB100">
        <v>114.94</v>
      </c>
      <c r="AC100">
        <v>0</v>
      </c>
      <c r="AD100">
        <v>0</v>
      </c>
      <c r="AE100">
        <v>0</v>
      </c>
      <c r="AF100">
        <v>14</v>
      </c>
      <c r="AG100">
        <v>0</v>
      </c>
      <c r="AH100">
        <v>0</v>
      </c>
      <c r="AI100">
        <v>1</v>
      </c>
      <c r="AJ100">
        <v>8.2100000000000009</v>
      </c>
      <c r="AK100">
        <v>34.56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6</v>
      </c>
      <c r="AT100">
        <v>3.27</v>
      </c>
      <c r="AU100" t="s">
        <v>6</v>
      </c>
      <c r="AV100">
        <v>0</v>
      </c>
      <c r="AW100">
        <v>2</v>
      </c>
      <c r="AX100">
        <v>111285705</v>
      </c>
      <c r="AY100">
        <v>1</v>
      </c>
      <c r="AZ100">
        <v>0</v>
      </c>
      <c r="BA100">
        <v>96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Y100*Source!I84</f>
        <v>0.42510000000000003</v>
      </c>
      <c r="CY100">
        <f>AB100</f>
        <v>114.94</v>
      </c>
      <c r="CZ100">
        <f>AF100</f>
        <v>14</v>
      </c>
      <c r="DA100">
        <f>AJ100</f>
        <v>8.2100000000000009</v>
      </c>
      <c r="DB100">
        <f t="shared" si="14"/>
        <v>45.78</v>
      </c>
      <c r="DC100">
        <f t="shared" si="15"/>
        <v>0</v>
      </c>
    </row>
    <row r="101" spans="1:107" x14ac:dyDescent="0.2">
      <c r="A101">
        <f>ROW(Source!A84)</f>
        <v>84</v>
      </c>
      <c r="B101">
        <v>111285077</v>
      </c>
      <c r="C101">
        <v>111285701</v>
      </c>
      <c r="D101">
        <v>76434482</v>
      </c>
      <c r="E101">
        <v>1</v>
      </c>
      <c r="F101">
        <v>1</v>
      </c>
      <c r="G101">
        <v>1</v>
      </c>
      <c r="H101">
        <v>2</v>
      </c>
      <c r="I101" t="s">
        <v>387</v>
      </c>
      <c r="J101" t="s">
        <v>388</v>
      </c>
      <c r="K101" t="s">
        <v>389</v>
      </c>
      <c r="L101">
        <v>1368</v>
      </c>
      <c r="N101">
        <v>1011</v>
      </c>
      <c r="O101" t="s">
        <v>289</v>
      </c>
      <c r="P101" t="s">
        <v>289</v>
      </c>
      <c r="Q101">
        <v>1</v>
      </c>
      <c r="W101">
        <v>0</v>
      </c>
      <c r="X101">
        <v>1456425524</v>
      </c>
      <c r="Y101">
        <v>0.02</v>
      </c>
      <c r="AA101">
        <v>0</v>
      </c>
      <c r="AB101">
        <v>1671.96</v>
      </c>
      <c r="AC101">
        <v>400.9</v>
      </c>
      <c r="AD101">
        <v>0</v>
      </c>
      <c r="AE101">
        <v>0</v>
      </c>
      <c r="AF101">
        <v>105.42</v>
      </c>
      <c r="AG101">
        <v>11.6</v>
      </c>
      <c r="AH101">
        <v>0</v>
      </c>
      <c r="AI101">
        <v>1</v>
      </c>
      <c r="AJ101">
        <v>15.86</v>
      </c>
      <c r="AK101">
        <v>34.56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6</v>
      </c>
      <c r="AT101">
        <v>0.02</v>
      </c>
      <c r="AU101" t="s">
        <v>6</v>
      </c>
      <c r="AV101">
        <v>0</v>
      </c>
      <c r="AW101">
        <v>2</v>
      </c>
      <c r="AX101">
        <v>111285706</v>
      </c>
      <c r="AY101">
        <v>1</v>
      </c>
      <c r="AZ101">
        <v>0</v>
      </c>
      <c r="BA101">
        <v>97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Y101*Source!I84</f>
        <v>2.6000000000000003E-3</v>
      </c>
      <c r="CY101">
        <f>AB101</f>
        <v>1671.96</v>
      </c>
      <c r="CZ101">
        <f>AF101</f>
        <v>105.42</v>
      </c>
      <c r="DA101">
        <f>AJ101</f>
        <v>15.86</v>
      </c>
      <c r="DB101">
        <f t="shared" si="14"/>
        <v>2.11</v>
      </c>
      <c r="DC101">
        <f t="shared" si="15"/>
        <v>0.23</v>
      </c>
    </row>
    <row r="102" spans="1:107" x14ac:dyDescent="0.2">
      <c r="A102">
        <f>ROW(Source!A84)</f>
        <v>84</v>
      </c>
      <c r="B102">
        <v>111285077</v>
      </c>
      <c r="C102">
        <v>111285701</v>
      </c>
      <c r="D102">
        <v>76369800</v>
      </c>
      <c r="E102">
        <v>1</v>
      </c>
      <c r="F102">
        <v>1</v>
      </c>
      <c r="G102">
        <v>1</v>
      </c>
      <c r="H102">
        <v>3</v>
      </c>
      <c r="I102" t="s">
        <v>352</v>
      </c>
      <c r="J102" t="s">
        <v>353</v>
      </c>
      <c r="K102" t="s">
        <v>354</v>
      </c>
      <c r="L102">
        <v>1348</v>
      </c>
      <c r="N102">
        <v>1009</v>
      </c>
      <c r="O102" t="s">
        <v>185</v>
      </c>
      <c r="P102" t="s">
        <v>185</v>
      </c>
      <c r="Q102">
        <v>1000</v>
      </c>
      <c r="W102">
        <v>0</v>
      </c>
      <c r="X102">
        <v>-1319080431</v>
      </c>
      <c r="Y102">
        <v>0.01</v>
      </c>
      <c r="AA102">
        <v>90382.41</v>
      </c>
      <c r="AB102">
        <v>0</v>
      </c>
      <c r="AC102">
        <v>0</v>
      </c>
      <c r="AD102">
        <v>0</v>
      </c>
      <c r="AE102">
        <v>9749.99</v>
      </c>
      <c r="AF102">
        <v>0</v>
      </c>
      <c r="AG102">
        <v>0</v>
      </c>
      <c r="AH102">
        <v>0</v>
      </c>
      <c r="AI102">
        <v>9.27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6</v>
      </c>
      <c r="AT102">
        <v>0.01</v>
      </c>
      <c r="AU102" t="s">
        <v>6</v>
      </c>
      <c r="AV102">
        <v>0</v>
      </c>
      <c r="AW102">
        <v>2</v>
      </c>
      <c r="AX102">
        <v>111285707</v>
      </c>
      <c r="AY102">
        <v>1</v>
      </c>
      <c r="AZ102">
        <v>0</v>
      </c>
      <c r="BA102">
        <v>98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Y102*Source!I84</f>
        <v>1.3000000000000002E-3</v>
      </c>
      <c r="CY102">
        <f>AA102</f>
        <v>90382.41</v>
      </c>
      <c r="CZ102">
        <f>AE102</f>
        <v>9749.99</v>
      </c>
      <c r="DA102">
        <f>AI102</f>
        <v>9.27</v>
      </c>
      <c r="DB102">
        <f t="shared" si="14"/>
        <v>97.5</v>
      </c>
      <c r="DC102">
        <f t="shared" si="15"/>
        <v>0</v>
      </c>
    </row>
    <row r="103" spans="1:107" x14ac:dyDescent="0.2">
      <c r="A103">
        <f>ROW(Source!A84)</f>
        <v>84</v>
      </c>
      <c r="B103">
        <v>111285077</v>
      </c>
      <c r="C103">
        <v>111285701</v>
      </c>
      <c r="D103">
        <v>76370164</v>
      </c>
      <c r="E103">
        <v>1</v>
      </c>
      <c r="F103">
        <v>1</v>
      </c>
      <c r="G103">
        <v>1</v>
      </c>
      <c r="H103">
        <v>3</v>
      </c>
      <c r="I103" t="s">
        <v>129</v>
      </c>
      <c r="J103" t="s">
        <v>132</v>
      </c>
      <c r="K103" t="s">
        <v>130</v>
      </c>
      <c r="L103">
        <v>1354</v>
      </c>
      <c r="N103">
        <v>1010</v>
      </c>
      <c r="O103" t="s">
        <v>131</v>
      </c>
      <c r="P103" t="s">
        <v>131</v>
      </c>
      <c r="Q103">
        <v>1</v>
      </c>
      <c r="W103">
        <v>0</v>
      </c>
      <c r="X103">
        <v>-370047548</v>
      </c>
      <c r="Y103">
        <v>892.30769199999997</v>
      </c>
      <c r="AA103">
        <v>24.77</v>
      </c>
      <c r="AB103">
        <v>0</v>
      </c>
      <c r="AC103">
        <v>0</v>
      </c>
      <c r="AD103">
        <v>0</v>
      </c>
      <c r="AE103">
        <v>5.27</v>
      </c>
      <c r="AF103">
        <v>0</v>
      </c>
      <c r="AG103">
        <v>0</v>
      </c>
      <c r="AH103">
        <v>0</v>
      </c>
      <c r="AI103">
        <v>4.7</v>
      </c>
      <c r="AJ103">
        <v>1</v>
      </c>
      <c r="AK103">
        <v>1</v>
      </c>
      <c r="AL103">
        <v>1</v>
      </c>
      <c r="AN103">
        <v>1</v>
      </c>
      <c r="AO103">
        <v>0</v>
      </c>
      <c r="AP103">
        <v>0</v>
      </c>
      <c r="AQ103">
        <v>0</v>
      </c>
      <c r="AR103">
        <v>0</v>
      </c>
      <c r="AS103" t="s">
        <v>6</v>
      </c>
      <c r="AT103">
        <v>892.30769199999997</v>
      </c>
      <c r="AU103" t="s">
        <v>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Y103*Source!I84</f>
        <v>115.99999996</v>
      </c>
      <c r="CY103">
        <f>AA103</f>
        <v>24.77</v>
      </c>
      <c r="CZ103">
        <f>AE103</f>
        <v>5.27</v>
      </c>
      <c r="DA103">
        <f>AI103</f>
        <v>4.7</v>
      </c>
      <c r="DB103">
        <f t="shared" si="14"/>
        <v>4702.46</v>
      </c>
      <c r="DC103">
        <f t="shared" si="15"/>
        <v>0</v>
      </c>
    </row>
    <row r="104" spans="1:107" x14ac:dyDescent="0.2">
      <c r="A104">
        <f>ROW(Source!A84)</f>
        <v>84</v>
      </c>
      <c r="B104">
        <v>111285077</v>
      </c>
      <c r="C104">
        <v>111285701</v>
      </c>
      <c r="D104">
        <v>76382336</v>
      </c>
      <c r="E104">
        <v>1</v>
      </c>
      <c r="F104">
        <v>1</v>
      </c>
      <c r="G104">
        <v>1</v>
      </c>
      <c r="H104">
        <v>3</v>
      </c>
      <c r="I104" t="s">
        <v>390</v>
      </c>
      <c r="J104" t="s">
        <v>391</v>
      </c>
      <c r="K104" t="s">
        <v>392</v>
      </c>
      <c r="L104">
        <v>1348</v>
      </c>
      <c r="N104">
        <v>1009</v>
      </c>
      <c r="O104" t="s">
        <v>185</v>
      </c>
      <c r="P104" t="s">
        <v>185</v>
      </c>
      <c r="Q104">
        <v>1000</v>
      </c>
      <c r="W104">
        <v>0</v>
      </c>
      <c r="X104">
        <v>857723751</v>
      </c>
      <c r="Y104">
        <v>1.03</v>
      </c>
      <c r="AA104">
        <v>77105.5</v>
      </c>
      <c r="AB104">
        <v>0</v>
      </c>
      <c r="AC104">
        <v>0</v>
      </c>
      <c r="AD104">
        <v>0</v>
      </c>
      <c r="AE104">
        <v>12537.48</v>
      </c>
      <c r="AF104">
        <v>0</v>
      </c>
      <c r="AG104">
        <v>0</v>
      </c>
      <c r="AH104">
        <v>0</v>
      </c>
      <c r="AI104">
        <v>6.15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1.03</v>
      </c>
      <c r="AU104" t="s">
        <v>6</v>
      </c>
      <c r="AV104">
        <v>0</v>
      </c>
      <c r="AW104">
        <v>2</v>
      </c>
      <c r="AX104">
        <v>111285709</v>
      </c>
      <c r="AY104">
        <v>1</v>
      </c>
      <c r="AZ104">
        <v>0</v>
      </c>
      <c r="BA104">
        <v>100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Y104*Source!I84</f>
        <v>0.13390000000000002</v>
      </c>
      <c r="CY104">
        <f>AA104</f>
        <v>77105.5</v>
      </c>
      <c r="CZ104">
        <f>AE104</f>
        <v>12537.48</v>
      </c>
      <c r="DA104">
        <f>AI104</f>
        <v>6.15</v>
      </c>
      <c r="DB104">
        <f t="shared" si="14"/>
        <v>12913.6</v>
      </c>
      <c r="DC104">
        <f t="shared" si="15"/>
        <v>0</v>
      </c>
    </row>
    <row r="105" spans="1:107" x14ac:dyDescent="0.2">
      <c r="A105">
        <f>ROW(Source!A87)</f>
        <v>87</v>
      </c>
      <c r="B105">
        <v>111285085</v>
      </c>
      <c r="C105">
        <v>111285711</v>
      </c>
      <c r="D105">
        <v>51591111</v>
      </c>
      <c r="E105">
        <v>1</v>
      </c>
      <c r="F105">
        <v>1</v>
      </c>
      <c r="G105">
        <v>1</v>
      </c>
      <c r="H105">
        <v>1</v>
      </c>
      <c r="I105" t="s">
        <v>347</v>
      </c>
      <c r="J105" t="s">
        <v>6</v>
      </c>
      <c r="K105" t="s">
        <v>348</v>
      </c>
      <c r="L105">
        <v>1369</v>
      </c>
      <c r="N105">
        <v>1013</v>
      </c>
      <c r="O105" t="s">
        <v>283</v>
      </c>
      <c r="P105" t="s">
        <v>283</v>
      </c>
      <c r="Q105">
        <v>1</v>
      </c>
      <c r="W105">
        <v>0</v>
      </c>
      <c r="X105">
        <v>855544366</v>
      </c>
      <c r="Y105">
        <v>2.88</v>
      </c>
      <c r="AA105">
        <v>0</v>
      </c>
      <c r="AB105">
        <v>0</v>
      </c>
      <c r="AC105">
        <v>0</v>
      </c>
      <c r="AD105">
        <v>9.07</v>
      </c>
      <c r="AE105">
        <v>0</v>
      </c>
      <c r="AF105">
        <v>0</v>
      </c>
      <c r="AG105">
        <v>0</v>
      </c>
      <c r="AH105">
        <v>9.07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2.88</v>
      </c>
      <c r="AU105" t="s">
        <v>6</v>
      </c>
      <c r="AV105">
        <v>1</v>
      </c>
      <c r="AW105">
        <v>2</v>
      </c>
      <c r="AX105">
        <v>111285712</v>
      </c>
      <c r="AY105">
        <v>1</v>
      </c>
      <c r="AZ105">
        <v>0</v>
      </c>
      <c r="BA105">
        <v>101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Y105*Source!I87</f>
        <v>0.216</v>
      </c>
      <c r="CY105">
        <f>AD105</f>
        <v>9.07</v>
      </c>
      <c r="CZ105">
        <f>AH105</f>
        <v>9.07</v>
      </c>
      <c r="DA105">
        <f>AL105</f>
        <v>1</v>
      </c>
      <c r="DB105">
        <f t="shared" si="14"/>
        <v>26.12</v>
      </c>
      <c r="DC105">
        <f t="shared" si="15"/>
        <v>0</v>
      </c>
    </row>
    <row r="106" spans="1:107" x14ac:dyDescent="0.2">
      <c r="A106">
        <f>ROW(Source!A87)</f>
        <v>87</v>
      </c>
      <c r="B106">
        <v>111285085</v>
      </c>
      <c r="C106">
        <v>111285711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37</v>
      </c>
      <c r="J106" t="s">
        <v>6</v>
      </c>
      <c r="K106" t="s">
        <v>284</v>
      </c>
      <c r="L106">
        <v>608254</v>
      </c>
      <c r="N106">
        <v>1013</v>
      </c>
      <c r="O106" t="s">
        <v>285</v>
      </c>
      <c r="P106" t="s">
        <v>285</v>
      </c>
      <c r="Q106">
        <v>1</v>
      </c>
      <c r="W106">
        <v>0</v>
      </c>
      <c r="X106">
        <v>-185737400</v>
      </c>
      <c r="Y106">
        <v>0.01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0.01</v>
      </c>
      <c r="AU106" t="s">
        <v>6</v>
      </c>
      <c r="AV106">
        <v>2</v>
      </c>
      <c r="AW106">
        <v>2</v>
      </c>
      <c r="AX106">
        <v>111285713</v>
      </c>
      <c r="AY106">
        <v>1</v>
      </c>
      <c r="AZ106">
        <v>0</v>
      </c>
      <c r="BA106">
        <v>102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Y106*Source!I87</f>
        <v>7.5000000000000002E-4</v>
      </c>
      <c r="CY106">
        <f>AD106</f>
        <v>0</v>
      </c>
      <c r="CZ106">
        <f>AH106</f>
        <v>0</v>
      </c>
      <c r="DA106">
        <f>AL106</f>
        <v>1</v>
      </c>
      <c r="DB106">
        <f t="shared" si="14"/>
        <v>0</v>
      </c>
      <c r="DC106">
        <f t="shared" si="15"/>
        <v>0</v>
      </c>
    </row>
    <row r="107" spans="1:107" x14ac:dyDescent="0.2">
      <c r="A107">
        <f>ROW(Source!A87)</f>
        <v>87</v>
      </c>
      <c r="B107">
        <v>111285085</v>
      </c>
      <c r="C107">
        <v>111285711</v>
      </c>
      <c r="D107">
        <v>76432701</v>
      </c>
      <c r="E107">
        <v>1</v>
      </c>
      <c r="F107">
        <v>1</v>
      </c>
      <c r="G107">
        <v>1</v>
      </c>
      <c r="H107">
        <v>2</v>
      </c>
      <c r="I107" t="s">
        <v>307</v>
      </c>
      <c r="J107" t="s">
        <v>308</v>
      </c>
      <c r="K107" t="s">
        <v>309</v>
      </c>
      <c r="L107">
        <v>1368</v>
      </c>
      <c r="N107">
        <v>1011</v>
      </c>
      <c r="O107" t="s">
        <v>289</v>
      </c>
      <c r="P107" t="s">
        <v>289</v>
      </c>
      <c r="Q107">
        <v>1</v>
      </c>
      <c r="W107">
        <v>0</v>
      </c>
      <c r="X107">
        <v>1549832887</v>
      </c>
      <c r="Y107">
        <v>0.01</v>
      </c>
      <c r="AA107">
        <v>0</v>
      </c>
      <c r="AB107">
        <v>99.89</v>
      </c>
      <c r="AC107">
        <v>10.06</v>
      </c>
      <c r="AD107">
        <v>0</v>
      </c>
      <c r="AE107">
        <v>0</v>
      </c>
      <c r="AF107">
        <v>99.89</v>
      </c>
      <c r="AG107">
        <v>10.06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6</v>
      </c>
      <c r="AT107">
        <v>0.01</v>
      </c>
      <c r="AU107" t="s">
        <v>6</v>
      </c>
      <c r="AV107">
        <v>0</v>
      </c>
      <c r="AW107">
        <v>2</v>
      </c>
      <c r="AX107">
        <v>111285714</v>
      </c>
      <c r="AY107">
        <v>1</v>
      </c>
      <c r="AZ107">
        <v>0</v>
      </c>
      <c r="BA107">
        <v>103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Y107*Source!I87</f>
        <v>7.5000000000000002E-4</v>
      </c>
      <c r="CY107">
        <f>AB107</f>
        <v>99.89</v>
      </c>
      <c r="CZ107">
        <f>AF107</f>
        <v>99.89</v>
      </c>
      <c r="DA107">
        <f>AJ107</f>
        <v>1</v>
      </c>
      <c r="DB107">
        <f t="shared" si="14"/>
        <v>1</v>
      </c>
      <c r="DC107">
        <f t="shared" si="15"/>
        <v>0.1</v>
      </c>
    </row>
    <row r="108" spans="1:107" x14ac:dyDescent="0.2">
      <c r="A108">
        <f>ROW(Source!A87)</f>
        <v>87</v>
      </c>
      <c r="B108">
        <v>111285085</v>
      </c>
      <c r="C108">
        <v>111285711</v>
      </c>
      <c r="D108">
        <v>76432725</v>
      </c>
      <c r="E108">
        <v>1</v>
      </c>
      <c r="F108">
        <v>1</v>
      </c>
      <c r="G108">
        <v>1</v>
      </c>
      <c r="H108">
        <v>2</v>
      </c>
      <c r="I108" t="s">
        <v>393</v>
      </c>
      <c r="J108" t="s">
        <v>394</v>
      </c>
      <c r="K108" t="s">
        <v>395</v>
      </c>
      <c r="L108">
        <v>1368</v>
      </c>
      <c r="N108">
        <v>1011</v>
      </c>
      <c r="O108" t="s">
        <v>289</v>
      </c>
      <c r="P108" t="s">
        <v>289</v>
      </c>
      <c r="Q108">
        <v>1</v>
      </c>
      <c r="W108">
        <v>0</v>
      </c>
      <c r="X108">
        <v>-1790740115</v>
      </c>
      <c r="Y108">
        <v>0.01</v>
      </c>
      <c r="AA108">
        <v>0</v>
      </c>
      <c r="AB108">
        <v>1.7</v>
      </c>
      <c r="AC108">
        <v>0</v>
      </c>
      <c r="AD108">
        <v>0</v>
      </c>
      <c r="AE108">
        <v>0</v>
      </c>
      <c r="AF108">
        <v>1.7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0.01</v>
      </c>
      <c r="AU108" t="s">
        <v>6</v>
      </c>
      <c r="AV108">
        <v>0</v>
      </c>
      <c r="AW108">
        <v>2</v>
      </c>
      <c r="AX108">
        <v>111285715</v>
      </c>
      <c r="AY108">
        <v>1</v>
      </c>
      <c r="AZ108">
        <v>0</v>
      </c>
      <c r="BA108">
        <v>104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Y108*Source!I87</f>
        <v>7.5000000000000002E-4</v>
      </c>
      <c r="CY108">
        <f>AB108</f>
        <v>1.7</v>
      </c>
      <c r="CZ108">
        <f>AF108</f>
        <v>1.7</v>
      </c>
      <c r="DA108">
        <f>AJ108</f>
        <v>1</v>
      </c>
      <c r="DB108">
        <f t="shared" si="14"/>
        <v>0.02</v>
      </c>
      <c r="DC108">
        <f t="shared" si="15"/>
        <v>0</v>
      </c>
    </row>
    <row r="109" spans="1:107" x14ac:dyDescent="0.2">
      <c r="A109">
        <f>ROW(Source!A87)</f>
        <v>87</v>
      </c>
      <c r="B109">
        <v>111285085</v>
      </c>
      <c r="C109">
        <v>111285711</v>
      </c>
      <c r="D109">
        <v>76434283</v>
      </c>
      <c r="E109">
        <v>1</v>
      </c>
      <c r="F109">
        <v>1</v>
      </c>
      <c r="G109">
        <v>1</v>
      </c>
      <c r="H109">
        <v>2</v>
      </c>
      <c r="I109" t="s">
        <v>396</v>
      </c>
      <c r="J109" t="s">
        <v>397</v>
      </c>
      <c r="K109" t="s">
        <v>398</v>
      </c>
      <c r="L109">
        <v>1368</v>
      </c>
      <c r="N109">
        <v>1011</v>
      </c>
      <c r="O109" t="s">
        <v>289</v>
      </c>
      <c r="P109" t="s">
        <v>289</v>
      </c>
      <c r="Q109">
        <v>1</v>
      </c>
      <c r="W109">
        <v>0</v>
      </c>
      <c r="X109">
        <v>2094841884</v>
      </c>
      <c r="Y109">
        <v>1.4</v>
      </c>
      <c r="AA109">
        <v>0</v>
      </c>
      <c r="AB109">
        <v>6.82</v>
      </c>
      <c r="AC109">
        <v>0</v>
      </c>
      <c r="AD109">
        <v>0</v>
      </c>
      <c r="AE109">
        <v>0</v>
      </c>
      <c r="AF109">
        <v>6.82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1.4</v>
      </c>
      <c r="AU109" t="s">
        <v>6</v>
      </c>
      <c r="AV109">
        <v>0</v>
      </c>
      <c r="AW109">
        <v>2</v>
      </c>
      <c r="AX109">
        <v>111285716</v>
      </c>
      <c r="AY109">
        <v>1</v>
      </c>
      <c r="AZ109">
        <v>0</v>
      </c>
      <c r="BA109">
        <v>105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Y109*Source!I87</f>
        <v>0.105</v>
      </c>
      <c r="CY109">
        <f>AB109</f>
        <v>6.82</v>
      </c>
      <c r="CZ109">
        <f>AF109</f>
        <v>6.82</v>
      </c>
      <c r="DA109">
        <f>AJ109</f>
        <v>1</v>
      </c>
      <c r="DB109">
        <f t="shared" si="14"/>
        <v>9.5500000000000007</v>
      </c>
      <c r="DC109">
        <f t="shared" si="15"/>
        <v>0</v>
      </c>
    </row>
    <row r="110" spans="1:107" x14ac:dyDescent="0.2">
      <c r="A110">
        <f>ROW(Source!A87)</f>
        <v>87</v>
      </c>
      <c r="B110">
        <v>111285085</v>
      </c>
      <c r="C110">
        <v>111285711</v>
      </c>
      <c r="D110">
        <v>76434481</v>
      </c>
      <c r="E110">
        <v>1</v>
      </c>
      <c r="F110">
        <v>1</v>
      </c>
      <c r="G110">
        <v>1</v>
      </c>
      <c r="H110">
        <v>2</v>
      </c>
      <c r="I110" t="s">
        <v>316</v>
      </c>
      <c r="J110" t="s">
        <v>317</v>
      </c>
      <c r="K110" t="s">
        <v>318</v>
      </c>
      <c r="L110">
        <v>1368</v>
      </c>
      <c r="N110">
        <v>1011</v>
      </c>
      <c r="O110" t="s">
        <v>289</v>
      </c>
      <c r="P110" t="s">
        <v>289</v>
      </c>
      <c r="Q110">
        <v>1</v>
      </c>
      <c r="W110">
        <v>0</v>
      </c>
      <c r="X110">
        <v>1230759911</v>
      </c>
      <c r="Y110">
        <v>0.02</v>
      </c>
      <c r="AA110">
        <v>0</v>
      </c>
      <c r="AB110">
        <v>87.17</v>
      </c>
      <c r="AC110">
        <v>11.6</v>
      </c>
      <c r="AD110">
        <v>0</v>
      </c>
      <c r="AE110">
        <v>0</v>
      </c>
      <c r="AF110">
        <v>87.17</v>
      </c>
      <c r="AG110">
        <v>11.6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0.02</v>
      </c>
      <c r="AU110" t="s">
        <v>6</v>
      </c>
      <c r="AV110">
        <v>0</v>
      </c>
      <c r="AW110">
        <v>2</v>
      </c>
      <c r="AX110">
        <v>111285717</v>
      </c>
      <c r="AY110">
        <v>1</v>
      </c>
      <c r="AZ110">
        <v>0</v>
      </c>
      <c r="BA110">
        <v>106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Y110*Source!I87</f>
        <v>1.5E-3</v>
      </c>
      <c r="CY110">
        <f>AB110</f>
        <v>87.17</v>
      </c>
      <c r="CZ110">
        <f>AF110</f>
        <v>87.17</v>
      </c>
      <c r="DA110">
        <f>AJ110</f>
        <v>1</v>
      </c>
      <c r="DB110">
        <f t="shared" si="14"/>
        <v>1.74</v>
      </c>
      <c r="DC110">
        <f t="shared" si="15"/>
        <v>0.23</v>
      </c>
    </row>
    <row r="111" spans="1:107" x14ac:dyDescent="0.2">
      <c r="A111">
        <f>ROW(Source!A87)</f>
        <v>87</v>
      </c>
      <c r="B111">
        <v>111285085</v>
      </c>
      <c r="C111">
        <v>111285711</v>
      </c>
      <c r="D111">
        <v>76370046</v>
      </c>
      <c r="E111">
        <v>1</v>
      </c>
      <c r="F111">
        <v>1</v>
      </c>
      <c r="G111">
        <v>1</v>
      </c>
      <c r="H111">
        <v>3</v>
      </c>
      <c r="I111" t="s">
        <v>399</v>
      </c>
      <c r="J111" t="s">
        <v>400</v>
      </c>
      <c r="K111" t="s">
        <v>401</v>
      </c>
      <c r="L111">
        <v>1348</v>
      </c>
      <c r="N111">
        <v>1009</v>
      </c>
      <c r="O111" t="s">
        <v>185</v>
      </c>
      <c r="P111" t="s">
        <v>185</v>
      </c>
      <c r="Q111">
        <v>1000</v>
      </c>
      <c r="W111">
        <v>0</v>
      </c>
      <c r="X111">
        <v>1758792073</v>
      </c>
      <c r="Y111">
        <v>8.9999999999999993E-3</v>
      </c>
      <c r="AA111">
        <v>21205.01</v>
      </c>
      <c r="AB111">
        <v>0</v>
      </c>
      <c r="AC111">
        <v>0</v>
      </c>
      <c r="AD111">
        <v>0</v>
      </c>
      <c r="AE111">
        <v>21205.01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8.9999999999999993E-3</v>
      </c>
      <c r="AU111" t="s">
        <v>6</v>
      </c>
      <c r="AV111">
        <v>0</v>
      </c>
      <c r="AW111">
        <v>2</v>
      </c>
      <c r="AX111">
        <v>111285718</v>
      </c>
      <c r="AY111">
        <v>1</v>
      </c>
      <c r="AZ111">
        <v>0</v>
      </c>
      <c r="BA111">
        <v>107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Y111*Source!I87</f>
        <v>6.7499999999999993E-4</v>
      </c>
      <c r="CY111">
        <f>AA111</f>
        <v>21205.01</v>
      </c>
      <c r="CZ111">
        <f>AE111</f>
        <v>21205.01</v>
      </c>
      <c r="DA111">
        <f>AI111</f>
        <v>1</v>
      </c>
      <c r="DB111">
        <f t="shared" si="14"/>
        <v>190.85</v>
      </c>
      <c r="DC111">
        <f t="shared" si="15"/>
        <v>0</v>
      </c>
    </row>
    <row r="112" spans="1:107" x14ac:dyDescent="0.2">
      <c r="A112">
        <f>ROW(Source!A87)</f>
        <v>87</v>
      </c>
      <c r="B112">
        <v>111285085</v>
      </c>
      <c r="C112">
        <v>111285711</v>
      </c>
      <c r="D112">
        <v>76382988</v>
      </c>
      <c r="E112">
        <v>1</v>
      </c>
      <c r="F112">
        <v>1</v>
      </c>
      <c r="G112">
        <v>1</v>
      </c>
      <c r="H112">
        <v>3</v>
      </c>
      <c r="I112" t="s">
        <v>402</v>
      </c>
      <c r="J112" t="s">
        <v>403</v>
      </c>
      <c r="K112" t="s">
        <v>404</v>
      </c>
      <c r="L112">
        <v>1348</v>
      </c>
      <c r="N112">
        <v>1009</v>
      </c>
      <c r="O112" t="s">
        <v>185</v>
      </c>
      <c r="P112" t="s">
        <v>185</v>
      </c>
      <c r="Q112">
        <v>1000</v>
      </c>
      <c r="W112">
        <v>0</v>
      </c>
      <c r="X112">
        <v>-34499403</v>
      </c>
      <c r="Y112">
        <v>1.2999999999999999E-3</v>
      </c>
      <c r="AA112">
        <v>7640.01</v>
      </c>
      <c r="AB112">
        <v>0</v>
      </c>
      <c r="AC112">
        <v>0</v>
      </c>
      <c r="AD112">
        <v>0</v>
      </c>
      <c r="AE112">
        <v>7640.01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1.2999999999999999E-3</v>
      </c>
      <c r="AU112" t="s">
        <v>6</v>
      </c>
      <c r="AV112">
        <v>0</v>
      </c>
      <c r="AW112">
        <v>2</v>
      </c>
      <c r="AX112">
        <v>111285719</v>
      </c>
      <c r="AY112">
        <v>1</v>
      </c>
      <c r="AZ112">
        <v>0</v>
      </c>
      <c r="BA112">
        <v>108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Y112*Source!I87</f>
        <v>9.7499999999999998E-5</v>
      </c>
      <c r="CY112">
        <f>AA112</f>
        <v>7640.01</v>
      </c>
      <c r="CZ112">
        <f>AE112</f>
        <v>7640.01</v>
      </c>
      <c r="DA112">
        <f>AI112</f>
        <v>1</v>
      </c>
      <c r="DB112">
        <f t="shared" si="14"/>
        <v>9.93</v>
      </c>
      <c r="DC112">
        <f t="shared" si="15"/>
        <v>0</v>
      </c>
    </row>
    <row r="113" spans="1:107" x14ac:dyDescent="0.2">
      <c r="A113">
        <f>ROW(Source!A88)</f>
        <v>88</v>
      </c>
      <c r="B113">
        <v>111285077</v>
      </c>
      <c r="C113">
        <v>111285711</v>
      </c>
      <c r="D113">
        <v>51591111</v>
      </c>
      <c r="E113">
        <v>1</v>
      </c>
      <c r="F113">
        <v>1</v>
      </c>
      <c r="G113">
        <v>1</v>
      </c>
      <c r="H113">
        <v>1</v>
      </c>
      <c r="I113" t="s">
        <v>347</v>
      </c>
      <c r="J113" t="s">
        <v>6</v>
      </c>
      <c r="K113" t="s">
        <v>348</v>
      </c>
      <c r="L113">
        <v>1369</v>
      </c>
      <c r="N113">
        <v>1013</v>
      </c>
      <c r="O113" t="s">
        <v>283</v>
      </c>
      <c r="P113" t="s">
        <v>283</v>
      </c>
      <c r="Q113">
        <v>1</v>
      </c>
      <c r="W113">
        <v>0</v>
      </c>
      <c r="X113">
        <v>855544366</v>
      </c>
      <c r="Y113">
        <v>2.88</v>
      </c>
      <c r="AA113">
        <v>0</v>
      </c>
      <c r="AB113">
        <v>0</v>
      </c>
      <c r="AC113">
        <v>0</v>
      </c>
      <c r="AD113">
        <v>9.07</v>
      </c>
      <c r="AE113">
        <v>0</v>
      </c>
      <c r="AF113">
        <v>0</v>
      </c>
      <c r="AG113">
        <v>0</v>
      </c>
      <c r="AH113">
        <v>9.07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2.88</v>
      </c>
      <c r="AU113" t="s">
        <v>6</v>
      </c>
      <c r="AV113">
        <v>1</v>
      </c>
      <c r="AW113">
        <v>2</v>
      </c>
      <c r="AX113">
        <v>111285712</v>
      </c>
      <c r="AY113">
        <v>1</v>
      </c>
      <c r="AZ113">
        <v>0</v>
      </c>
      <c r="BA113">
        <v>109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Y113*Source!I88</f>
        <v>0.216</v>
      </c>
      <c r="CY113">
        <f>AD113</f>
        <v>9.07</v>
      </c>
      <c r="CZ113">
        <f>AH113</f>
        <v>9.07</v>
      </c>
      <c r="DA113">
        <f>AL113</f>
        <v>1</v>
      </c>
      <c r="DB113">
        <f t="shared" si="14"/>
        <v>26.12</v>
      </c>
      <c r="DC113">
        <f t="shared" si="15"/>
        <v>0</v>
      </c>
    </row>
    <row r="114" spans="1:107" x14ac:dyDescent="0.2">
      <c r="A114">
        <f>ROW(Source!A88)</f>
        <v>88</v>
      </c>
      <c r="B114">
        <v>111285077</v>
      </c>
      <c r="C114">
        <v>111285711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37</v>
      </c>
      <c r="J114" t="s">
        <v>6</v>
      </c>
      <c r="K114" t="s">
        <v>284</v>
      </c>
      <c r="L114">
        <v>608254</v>
      </c>
      <c r="N114">
        <v>1013</v>
      </c>
      <c r="O114" t="s">
        <v>285</v>
      </c>
      <c r="P114" t="s">
        <v>285</v>
      </c>
      <c r="Q114">
        <v>1</v>
      </c>
      <c r="W114">
        <v>0</v>
      </c>
      <c r="X114">
        <v>-185737400</v>
      </c>
      <c r="Y114">
        <v>0.01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6</v>
      </c>
      <c r="AT114">
        <v>0.01</v>
      </c>
      <c r="AU114" t="s">
        <v>6</v>
      </c>
      <c r="AV114">
        <v>2</v>
      </c>
      <c r="AW114">
        <v>2</v>
      </c>
      <c r="AX114">
        <v>111285713</v>
      </c>
      <c r="AY114">
        <v>1</v>
      </c>
      <c r="AZ114">
        <v>0</v>
      </c>
      <c r="BA114">
        <v>110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Y114*Source!I88</f>
        <v>7.5000000000000002E-4</v>
      </c>
      <c r="CY114">
        <f>AD114</f>
        <v>0</v>
      </c>
      <c r="CZ114">
        <f>AH114</f>
        <v>0</v>
      </c>
      <c r="DA114">
        <f>AL114</f>
        <v>1</v>
      </c>
      <c r="DB114">
        <f t="shared" si="14"/>
        <v>0</v>
      </c>
      <c r="DC114">
        <f t="shared" si="15"/>
        <v>0</v>
      </c>
    </row>
    <row r="115" spans="1:107" x14ac:dyDescent="0.2">
      <c r="A115">
        <f>ROW(Source!A88)</f>
        <v>88</v>
      </c>
      <c r="B115">
        <v>111285077</v>
      </c>
      <c r="C115">
        <v>111285711</v>
      </c>
      <c r="D115">
        <v>76432701</v>
      </c>
      <c r="E115">
        <v>1</v>
      </c>
      <c r="F115">
        <v>1</v>
      </c>
      <c r="G115">
        <v>1</v>
      </c>
      <c r="H115">
        <v>2</v>
      </c>
      <c r="I115" t="s">
        <v>307</v>
      </c>
      <c r="J115" t="s">
        <v>308</v>
      </c>
      <c r="K115" t="s">
        <v>309</v>
      </c>
      <c r="L115">
        <v>1368</v>
      </c>
      <c r="N115">
        <v>1011</v>
      </c>
      <c r="O115" t="s">
        <v>289</v>
      </c>
      <c r="P115" t="s">
        <v>289</v>
      </c>
      <c r="Q115">
        <v>1</v>
      </c>
      <c r="W115">
        <v>0</v>
      </c>
      <c r="X115">
        <v>1549832887</v>
      </c>
      <c r="Y115">
        <v>0.01</v>
      </c>
      <c r="AA115">
        <v>0</v>
      </c>
      <c r="AB115">
        <v>929.98</v>
      </c>
      <c r="AC115">
        <v>347.67</v>
      </c>
      <c r="AD115">
        <v>0</v>
      </c>
      <c r="AE115">
        <v>0</v>
      </c>
      <c r="AF115">
        <v>99.89</v>
      </c>
      <c r="AG115">
        <v>10.06</v>
      </c>
      <c r="AH115">
        <v>0</v>
      </c>
      <c r="AI115">
        <v>1</v>
      </c>
      <c r="AJ115">
        <v>9.31</v>
      </c>
      <c r="AK115">
        <v>34.56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6</v>
      </c>
      <c r="AT115">
        <v>0.01</v>
      </c>
      <c r="AU115" t="s">
        <v>6</v>
      </c>
      <c r="AV115">
        <v>0</v>
      </c>
      <c r="AW115">
        <v>2</v>
      </c>
      <c r="AX115">
        <v>111285714</v>
      </c>
      <c r="AY115">
        <v>1</v>
      </c>
      <c r="AZ115">
        <v>0</v>
      </c>
      <c r="BA115">
        <v>111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Y115*Source!I88</f>
        <v>7.5000000000000002E-4</v>
      </c>
      <c r="CY115">
        <f>AB115</f>
        <v>929.98</v>
      </c>
      <c r="CZ115">
        <f>AF115</f>
        <v>99.89</v>
      </c>
      <c r="DA115">
        <f>AJ115</f>
        <v>9.31</v>
      </c>
      <c r="DB115">
        <f t="shared" si="14"/>
        <v>1</v>
      </c>
      <c r="DC115">
        <f t="shared" si="15"/>
        <v>0.1</v>
      </c>
    </row>
    <row r="116" spans="1:107" x14ac:dyDescent="0.2">
      <c r="A116">
        <f>ROW(Source!A88)</f>
        <v>88</v>
      </c>
      <c r="B116">
        <v>111285077</v>
      </c>
      <c r="C116">
        <v>111285711</v>
      </c>
      <c r="D116">
        <v>76432725</v>
      </c>
      <c r="E116">
        <v>1</v>
      </c>
      <c r="F116">
        <v>1</v>
      </c>
      <c r="G116">
        <v>1</v>
      </c>
      <c r="H116">
        <v>2</v>
      </c>
      <c r="I116" t="s">
        <v>393</v>
      </c>
      <c r="J116" t="s">
        <v>394</v>
      </c>
      <c r="K116" t="s">
        <v>395</v>
      </c>
      <c r="L116">
        <v>1368</v>
      </c>
      <c r="N116">
        <v>1011</v>
      </c>
      <c r="O116" t="s">
        <v>289</v>
      </c>
      <c r="P116" t="s">
        <v>289</v>
      </c>
      <c r="Q116">
        <v>1</v>
      </c>
      <c r="W116">
        <v>0</v>
      </c>
      <c r="X116">
        <v>-1790740115</v>
      </c>
      <c r="Y116">
        <v>0.01</v>
      </c>
      <c r="AA116">
        <v>0</v>
      </c>
      <c r="AB116">
        <v>18.09</v>
      </c>
      <c r="AC116">
        <v>0</v>
      </c>
      <c r="AD116">
        <v>0</v>
      </c>
      <c r="AE116">
        <v>0</v>
      </c>
      <c r="AF116">
        <v>1.7</v>
      </c>
      <c r="AG116">
        <v>0</v>
      </c>
      <c r="AH116">
        <v>0</v>
      </c>
      <c r="AI116">
        <v>1</v>
      </c>
      <c r="AJ116">
        <v>10.64</v>
      </c>
      <c r="AK116">
        <v>34.56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0.01</v>
      </c>
      <c r="AU116" t="s">
        <v>6</v>
      </c>
      <c r="AV116">
        <v>0</v>
      </c>
      <c r="AW116">
        <v>2</v>
      </c>
      <c r="AX116">
        <v>111285715</v>
      </c>
      <c r="AY116">
        <v>1</v>
      </c>
      <c r="AZ116">
        <v>0</v>
      </c>
      <c r="BA116">
        <v>112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Y116*Source!I88</f>
        <v>7.5000000000000002E-4</v>
      </c>
      <c r="CY116">
        <f>AB116</f>
        <v>18.09</v>
      </c>
      <c r="CZ116">
        <f>AF116</f>
        <v>1.7</v>
      </c>
      <c r="DA116">
        <f>AJ116</f>
        <v>10.64</v>
      </c>
      <c r="DB116">
        <f t="shared" si="14"/>
        <v>0.02</v>
      </c>
      <c r="DC116">
        <f t="shared" si="15"/>
        <v>0</v>
      </c>
    </row>
    <row r="117" spans="1:107" x14ac:dyDescent="0.2">
      <c r="A117">
        <f>ROW(Source!A88)</f>
        <v>88</v>
      </c>
      <c r="B117">
        <v>111285077</v>
      </c>
      <c r="C117">
        <v>111285711</v>
      </c>
      <c r="D117">
        <v>76434283</v>
      </c>
      <c r="E117">
        <v>1</v>
      </c>
      <c r="F117">
        <v>1</v>
      </c>
      <c r="G117">
        <v>1</v>
      </c>
      <c r="H117">
        <v>2</v>
      </c>
      <c r="I117" t="s">
        <v>396</v>
      </c>
      <c r="J117" t="s">
        <v>397</v>
      </c>
      <c r="K117" t="s">
        <v>398</v>
      </c>
      <c r="L117">
        <v>1368</v>
      </c>
      <c r="N117">
        <v>1011</v>
      </c>
      <c r="O117" t="s">
        <v>289</v>
      </c>
      <c r="P117" t="s">
        <v>289</v>
      </c>
      <c r="Q117">
        <v>1</v>
      </c>
      <c r="W117">
        <v>0</v>
      </c>
      <c r="X117">
        <v>2094841884</v>
      </c>
      <c r="Y117">
        <v>1.4</v>
      </c>
      <c r="AA117">
        <v>0</v>
      </c>
      <c r="AB117">
        <v>31.58</v>
      </c>
      <c r="AC117">
        <v>0</v>
      </c>
      <c r="AD117">
        <v>0</v>
      </c>
      <c r="AE117">
        <v>0</v>
      </c>
      <c r="AF117">
        <v>6.82</v>
      </c>
      <c r="AG117">
        <v>0</v>
      </c>
      <c r="AH117">
        <v>0</v>
      </c>
      <c r="AI117">
        <v>1</v>
      </c>
      <c r="AJ117">
        <v>4.63</v>
      </c>
      <c r="AK117">
        <v>34.56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1.4</v>
      </c>
      <c r="AU117" t="s">
        <v>6</v>
      </c>
      <c r="AV117">
        <v>0</v>
      </c>
      <c r="AW117">
        <v>2</v>
      </c>
      <c r="AX117">
        <v>111285716</v>
      </c>
      <c r="AY117">
        <v>1</v>
      </c>
      <c r="AZ117">
        <v>0</v>
      </c>
      <c r="BA117">
        <v>113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Y117*Source!I88</f>
        <v>0.105</v>
      </c>
      <c r="CY117">
        <f>AB117</f>
        <v>31.58</v>
      </c>
      <c r="CZ117">
        <f>AF117</f>
        <v>6.82</v>
      </c>
      <c r="DA117">
        <f>AJ117</f>
        <v>4.63</v>
      </c>
      <c r="DB117">
        <f t="shared" si="14"/>
        <v>9.5500000000000007</v>
      </c>
      <c r="DC117">
        <f t="shared" si="15"/>
        <v>0</v>
      </c>
    </row>
    <row r="118" spans="1:107" x14ac:dyDescent="0.2">
      <c r="A118">
        <f>ROW(Source!A88)</f>
        <v>88</v>
      </c>
      <c r="B118">
        <v>111285077</v>
      </c>
      <c r="C118">
        <v>111285711</v>
      </c>
      <c r="D118">
        <v>76434481</v>
      </c>
      <c r="E118">
        <v>1</v>
      </c>
      <c r="F118">
        <v>1</v>
      </c>
      <c r="G118">
        <v>1</v>
      </c>
      <c r="H118">
        <v>2</v>
      </c>
      <c r="I118" t="s">
        <v>316</v>
      </c>
      <c r="J118" t="s">
        <v>317</v>
      </c>
      <c r="K118" t="s">
        <v>318</v>
      </c>
      <c r="L118">
        <v>1368</v>
      </c>
      <c r="N118">
        <v>1011</v>
      </c>
      <c r="O118" t="s">
        <v>289</v>
      </c>
      <c r="P118" t="s">
        <v>289</v>
      </c>
      <c r="Q118">
        <v>1</v>
      </c>
      <c r="W118">
        <v>0</v>
      </c>
      <c r="X118">
        <v>1230759911</v>
      </c>
      <c r="Y118">
        <v>0.02</v>
      </c>
      <c r="AA118">
        <v>0</v>
      </c>
      <c r="AB118">
        <v>1575.16</v>
      </c>
      <c r="AC118">
        <v>400.9</v>
      </c>
      <c r="AD118">
        <v>0</v>
      </c>
      <c r="AE118">
        <v>0</v>
      </c>
      <c r="AF118">
        <v>87.17</v>
      </c>
      <c r="AG118">
        <v>11.6</v>
      </c>
      <c r="AH118">
        <v>0</v>
      </c>
      <c r="AI118">
        <v>1</v>
      </c>
      <c r="AJ118">
        <v>18.07</v>
      </c>
      <c r="AK118">
        <v>34.56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0.02</v>
      </c>
      <c r="AU118" t="s">
        <v>6</v>
      </c>
      <c r="AV118">
        <v>0</v>
      </c>
      <c r="AW118">
        <v>2</v>
      </c>
      <c r="AX118">
        <v>111285717</v>
      </c>
      <c r="AY118">
        <v>1</v>
      </c>
      <c r="AZ118">
        <v>0</v>
      </c>
      <c r="BA118">
        <v>114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Y118*Source!I88</f>
        <v>1.5E-3</v>
      </c>
      <c r="CY118">
        <f>AB118</f>
        <v>1575.16</v>
      </c>
      <c r="CZ118">
        <f>AF118</f>
        <v>87.17</v>
      </c>
      <c r="DA118">
        <f>AJ118</f>
        <v>18.07</v>
      </c>
      <c r="DB118">
        <f t="shared" si="14"/>
        <v>1.74</v>
      </c>
      <c r="DC118">
        <f t="shared" si="15"/>
        <v>0.23</v>
      </c>
    </row>
    <row r="119" spans="1:107" x14ac:dyDescent="0.2">
      <c r="A119">
        <f>ROW(Source!A88)</f>
        <v>88</v>
      </c>
      <c r="B119">
        <v>111285077</v>
      </c>
      <c r="C119">
        <v>111285711</v>
      </c>
      <c r="D119">
        <v>76370046</v>
      </c>
      <c r="E119">
        <v>1</v>
      </c>
      <c r="F119">
        <v>1</v>
      </c>
      <c r="G119">
        <v>1</v>
      </c>
      <c r="H119">
        <v>3</v>
      </c>
      <c r="I119" t="s">
        <v>399</v>
      </c>
      <c r="J119" t="s">
        <v>400</v>
      </c>
      <c r="K119" t="s">
        <v>401</v>
      </c>
      <c r="L119">
        <v>1348</v>
      </c>
      <c r="N119">
        <v>1009</v>
      </c>
      <c r="O119" t="s">
        <v>185</v>
      </c>
      <c r="P119" t="s">
        <v>185</v>
      </c>
      <c r="Q119">
        <v>1000</v>
      </c>
      <c r="W119">
        <v>0</v>
      </c>
      <c r="X119">
        <v>1758792073</v>
      </c>
      <c r="Y119">
        <v>8.9999999999999993E-3</v>
      </c>
      <c r="AA119">
        <v>111750.39999999999</v>
      </c>
      <c r="AB119">
        <v>0</v>
      </c>
      <c r="AC119">
        <v>0</v>
      </c>
      <c r="AD119">
        <v>0</v>
      </c>
      <c r="AE119">
        <v>21205.01</v>
      </c>
      <c r="AF119">
        <v>0</v>
      </c>
      <c r="AG119">
        <v>0</v>
      </c>
      <c r="AH119">
        <v>0</v>
      </c>
      <c r="AI119">
        <v>5.27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8.9999999999999993E-3</v>
      </c>
      <c r="AU119" t="s">
        <v>6</v>
      </c>
      <c r="AV119">
        <v>0</v>
      </c>
      <c r="AW119">
        <v>2</v>
      </c>
      <c r="AX119">
        <v>111285718</v>
      </c>
      <c r="AY119">
        <v>1</v>
      </c>
      <c r="AZ119">
        <v>0</v>
      </c>
      <c r="BA119">
        <v>115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Y119*Source!I88</f>
        <v>6.7499999999999993E-4</v>
      </c>
      <c r="CY119">
        <f>AA119</f>
        <v>111750.39999999999</v>
      </c>
      <c r="CZ119">
        <f>AE119</f>
        <v>21205.01</v>
      </c>
      <c r="DA119">
        <f>AI119</f>
        <v>5.27</v>
      </c>
      <c r="DB119">
        <f t="shared" si="14"/>
        <v>190.85</v>
      </c>
      <c r="DC119">
        <f t="shared" si="15"/>
        <v>0</v>
      </c>
    </row>
    <row r="120" spans="1:107" x14ac:dyDescent="0.2">
      <c r="A120">
        <f>ROW(Source!A88)</f>
        <v>88</v>
      </c>
      <c r="B120">
        <v>111285077</v>
      </c>
      <c r="C120">
        <v>111285711</v>
      </c>
      <c r="D120">
        <v>76382988</v>
      </c>
      <c r="E120">
        <v>1</v>
      </c>
      <c r="F120">
        <v>1</v>
      </c>
      <c r="G120">
        <v>1</v>
      </c>
      <c r="H120">
        <v>3</v>
      </c>
      <c r="I120" t="s">
        <v>402</v>
      </c>
      <c r="J120" t="s">
        <v>403</v>
      </c>
      <c r="K120" t="s">
        <v>404</v>
      </c>
      <c r="L120">
        <v>1348</v>
      </c>
      <c r="N120">
        <v>1009</v>
      </c>
      <c r="O120" t="s">
        <v>185</v>
      </c>
      <c r="P120" t="s">
        <v>185</v>
      </c>
      <c r="Q120">
        <v>1000</v>
      </c>
      <c r="W120">
        <v>0</v>
      </c>
      <c r="X120">
        <v>-34499403</v>
      </c>
      <c r="Y120">
        <v>1.2999999999999999E-3</v>
      </c>
      <c r="AA120">
        <v>72885.7</v>
      </c>
      <c r="AB120">
        <v>0</v>
      </c>
      <c r="AC120">
        <v>0</v>
      </c>
      <c r="AD120">
        <v>0</v>
      </c>
      <c r="AE120">
        <v>7640.01</v>
      </c>
      <c r="AF120">
        <v>0</v>
      </c>
      <c r="AG120">
        <v>0</v>
      </c>
      <c r="AH120">
        <v>0</v>
      </c>
      <c r="AI120">
        <v>9.5399999999999991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1.2999999999999999E-3</v>
      </c>
      <c r="AU120" t="s">
        <v>6</v>
      </c>
      <c r="AV120">
        <v>0</v>
      </c>
      <c r="AW120">
        <v>2</v>
      </c>
      <c r="AX120">
        <v>111285719</v>
      </c>
      <c r="AY120">
        <v>1</v>
      </c>
      <c r="AZ120">
        <v>0</v>
      </c>
      <c r="BA120">
        <v>116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Y120*Source!I88</f>
        <v>9.7499999999999998E-5</v>
      </c>
      <c r="CY120">
        <f>AA120</f>
        <v>72885.7</v>
      </c>
      <c r="CZ120">
        <f>AE120</f>
        <v>7640.01</v>
      </c>
      <c r="DA120">
        <f>AI120</f>
        <v>9.5399999999999991</v>
      </c>
      <c r="DB120">
        <f t="shared" si="14"/>
        <v>9.93</v>
      </c>
      <c r="DC120">
        <f t="shared" si="15"/>
        <v>0</v>
      </c>
    </row>
    <row r="121" spans="1:107" x14ac:dyDescent="0.2">
      <c r="A121">
        <f>ROW(Source!A154)</f>
        <v>154</v>
      </c>
      <c r="B121">
        <v>111285085</v>
      </c>
      <c r="C121">
        <v>111285151</v>
      </c>
      <c r="D121">
        <v>76624295</v>
      </c>
      <c r="E121">
        <v>1</v>
      </c>
      <c r="F121">
        <v>1</v>
      </c>
      <c r="G121">
        <v>1</v>
      </c>
      <c r="H121">
        <v>1</v>
      </c>
      <c r="I121" t="s">
        <v>405</v>
      </c>
      <c r="J121" t="s">
        <v>6</v>
      </c>
      <c r="K121" t="s">
        <v>406</v>
      </c>
      <c r="L121">
        <v>1369</v>
      </c>
      <c r="N121">
        <v>1013</v>
      </c>
      <c r="O121" t="s">
        <v>283</v>
      </c>
      <c r="P121" t="s">
        <v>283</v>
      </c>
      <c r="Q121">
        <v>1</v>
      </c>
      <c r="W121">
        <v>0</v>
      </c>
      <c r="X121">
        <v>604758886</v>
      </c>
      <c r="Y121">
        <v>30.1</v>
      </c>
      <c r="AA121">
        <v>0</v>
      </c>
      <c r="AB121">
        <v>0</v>
      </c>
      <c r="AC121">
        <v>0</v>
      </c>
      <c r="AD121">
        <v>9.6199999999999992</v>
      </c>
      <c r="AE121">
        <v>0</v>
      </c>
      <c r="AF121">
        <v>0</v>
      </c>
      <c r="AG121">
        <v>0</v>
      </c>
      <c r="AH121">
        <v>9.6199999999999992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30.1</v>
      </c>
      <c r="AU121" t="s">
        <v>6</v>
      </c>
      <c r="AV121">
        <v>1</v>
      </c>
      <c r="AW121">
        <v>2</v>
      </c>
      <c r="AX121">
        <v>111285185</v>
      </c>
      <c r="AY121">
        <v>1</v>
      </c>
      <c r="AZ121">
        <v>0</v>
      </c>
      <c r="BA121">
        <v>117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Y121*Source!I154</f>
        <v>90.300000000000011</v>
      </c>
      <c r="CY121">
        <f>AD121</f>
        <v>9.6199999999999992</v>
      </c>
      <c r="CZ121">
        <f>AH121</f>
        <v>9.6199999999999992</v>
      </c>
      <c r="DA121">
        <f>AL121</f>
        <v>1</v>
      </c>
      <c r="DB121">
        <f t="shared" si="14"/>
        <v>289.56</v>
      </c>
      <c r="DC121">
        <f t="shared" si="15"/>
        <v>0</v>
      </c>
    </row>
    <row r="122" spans="1:107" x14ac:dyDescent="0.2">
      <c r="A122">
        <f>ROW(Source!A154)</f>
        <v>154</v>
      </c>
      <c r="B122">
        <v>111285085</v>
      </c>
      <c r="C122">
        <v>111285151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37</v>
      </c>
      <c r="J122" t="s">
        <v>6</v>
      </c>
      <c r="K122" t="s">
        <v>284</v>
      </c>
      <c r="L122">
        <v>608254</v>
      </c>
      <c r="N122">
        <v>1013</v>
      </c>
      <c r="O122" t="s">
        <v>285</v>
      </c>
      <c r="P122" t="s">
        <v>285</v>
      </c>
      <c r="Q122">
        <v>1</v>
      </c>
      <c r="W122">
        <v>0</v>
      </c>
      <c r="X122">
        <v>-185737400</v>
      </c>
      <c r="Y122">
        <v>5.8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5.8</v>
      </c>
      <c r="AU122" t="s">
        <v>6</v>
      </c>
      <c r="AV122">
        <v>2</v>
      </c>
      <c r="AW122">
        <v>2</v>
      </c>
      <c r="AX122">
        <v>111285186</v>
      </c>
      <c r="AY122">
        <v>1</v>
      </c>
      <c r="AZ122">
        <v>0</v>
      </c>
      <c r="BA122">
        <v>118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Y122*Source!I154</f>
        <v>17.399999999999999</v>
      </c>
      <c r="CY122">
        <f>AD122</f>
        <v>0</v>
      </c>
      <c r="CZ122">
        <f>AH122</f>
        <v>0</v>
      </c>
      <c r="DA122">
        <f>AL122</f>
        <v>1</v>
      </c>
      <c r="DB122">
        <f t="shared" si="14"/>
        <v>0</v>
      </c>
      <c r="DC122">
        <f t="shared" si="15"/>
        <v>0</v>
      </c>
    </row>
    <row r="123" spans="1:107" x14ac:dyDescent="0.2">
      <c r="A123">
        <f>ROW(Source!A154)</f>
        <v>154</v>
      </c>
      <c r="B123">
        <v>111285085</v>
      </c>
      <c r="C123">
        <v>111285151</v>
      </c>
      <c r="D123">
        <v>76432618</v>
      </c>
      <c r="E123">
        <v>1</v>
      </c>
      <c r="F123">
        <v>1</v>
      </c>
      <c r="G123">
        <v>1</v>
      </c>
      <c r="H123">
        <v>2</v>
      </c>
      <c r="I123" t="s">
        <v>407</v>
      </c>
      <c r="J123" t="s">
        <v>408</v>
      </c>
      <c r="K123" t="s">
        <v>409</v>
      </c>
      <c r="L123">
        <v>1368</v>
      </c>
      <c r="N123">
        <v>1011</v>
      </c>
      <c r="O123" t="s">
        <v>289</v>
      </c>
      <c r="P123" t="s">
        <v>289</v>
      </c>
      <c r="Q123">
        <v>1</v>
      </c>
      <c r="W123">
        <v>0</v>
      </c>
      <c r="X123">
        <v>783836208</v>
      </c>
      <c r="Y123">
        <v>5.8</v>
      </c>
      <c r="AA123">
        <v>0</v>
      </c>
      <c r="AB123">
        <v>134.65</v>
      </c>
      <c r="AC123">
        <v>13.5</v>
      </c>
      <c r="AD123">
        <v>0</v>
      </c>
      <c r="AE123">
        <v>0</v>
      </c>
      <c r="AF123">
        <v>134.65</v>
      </c>
      <c r="AG123">
        <v>13.5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5.8</v>
      </c>
      <c r="AU123" t="s">
        <v>6</v>
      </c>
      <c r="AV123">
        <v>0</v>
      </c>
      <c r="AW123">
        <v>2</v>
      </c>
      <c r="AX123">
        <v>111285187</v>
      </c>
      <c r="AY123">
        <v>1</v>
      </c>
      <c r="AZ123">
        <v>0</v>
      </c>
      <c r="BA123">
        <v>119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Y123*Source!I154</f>
        <v>17.399999999999999</v>
      </c>
      <c r="CY123">
        <f>AB123</f>
        <v>134.65</v>
      </c>
      <c r="CZ123">
        <f>AF123</f>
        <v>134.65</v>
      </c>
      <c r="DA123">
        <f>AJ123</f>
        <v>1</v>
      </c>
      <c r="DB123">
        <f t="shared" si="14"/>
        <v>780.97</v>
      </c>
      <c r="DC123">
        <f t="shared" si="15"/>
        <v>78.3</v>
      </c>
    </row>
    <row r="124" spans="1:107" x14ac:dyDescent="0.2">
      <c r="A124">
        <f>ROW(Source!A154)</f>
        <v>154</v>
      </c>
      <c r="B124">
        <v>111285085</v>
      </c>
      <c r="C124">
        <v>111285151</v>
      </c>
      <c r="D124">
        <v>76434481</v>
      </c>
      <c r="E124">
        <v>1</v>
      </c>
      <c r="F124">
        <v>1</v>
      </c>
      <c r="G124">
        <v>1</v>
      </c>
      <c r="H124">
        <v>2</v>
      </c>
      <c r="I124" t="s">
        <v>316</v>
      </c>
      <c r="J124" t="s">
        <v>317</v>
      </c>
      <c r="K124" t="s">
        <v>318</v>
      </c>
      <c r="L124">
        <v>1368</v>
      </c>
      <c r="N124">
        <v>1011</v>
      </c>
      <c r="O124" t="s">
        <v>289</v>
      </c>
      <c r="P124" t="s">
        <v>289</v>
      </c>
      <c r="Q124">
        <v>1</v>
      </c>
      <c r="W124">
        <v>0</v>
      </c>
      <c r="X124">
        <v>1230759911</v>
      </c>
      <c r="Y124">
        <v>3.64</v>
      </c>
      <c r="AA124">
        <v>0</v>
      </c>
      <c r="AB124">
        <v>87.17</v>
      </c>
      <c r="AC124">
        <v>11.6</v>
      </c>
      <c r="AD124">
        <v>0</v>
      </c>
      <c r="AE124">
        <v>0</v>
      </c>
      <c r="AF124">
        <v>87.17</v>
      </c>
      <c r="AG124">
        <v>11.6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3.64</v>
      </c>
      <c r="AU124" t="s">
        <v>6</v>
      </c>
      <c r="AV124">
        <v>0</v>
      </c>
      <c r="AW124">
        <v>2</v>
      </c>
      <c r="AX124">
        <v>111285188</v>
      </c>
      <c r="AY124">
        <v>1</v>
      </c>
      <c r="AZ124">
        <v>0</v>
      </c>
      <c r="BA124">
        <v>120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Y124*Source!I154</f>
        <v>10.92</v>
      </c>
      <c r="CY124">
        <f>AB124</f>
        <v>87.17</v>
      </c>
      <c r="CZ124">
        <f>AF124</f>
        <v>87.17</v>
      </c>
      <c r="DA124">
        <f>AJ124</f>
        <v>1</v>
      </c>
      <c r="DB124">
        <f t="shared" si="14"/>
        <v>317.3</v>
      </c>
      <c r="DC124">
        <f t="shared" si="15"/>
        <v>42.22</v>
      </c>
    </row>
    <row r="125" spans="1:107" x14ac:dyDescent="0.2">
      <c r="A125">
        <f>ROW(Source!A154)</f>
        <v>154</v>
      </c>
      <c r="B125">
        <v>111285085</v>
      </c>
      <c r="C125">
        <v>111285151</v>
      </c>
      <c r="D125">
        <v>76381728</v>
      </c>
      <c r="E125">
        <v>1</v>
      </c>
      <c r="F125">
        <v>1</v>
      </c>
      <c r="G125">
        <v>1</v>
      </c>
      <c r="H125">
        <v>3</v>
      </c>
      <c r="I125" t="s">
        <v>410</v>
      </c>
      <c r="J125" t="s">
        <v>411</v>
      </c>
      <c r="K125" t="s">
        <v>412</v>
      </c>
      <c r="L125">
        <v>1354</v>
      </c>
      <c r="N125">
        <v>1010</v>
      </c>
      <c r="O125" t="s">
        <v>131</v>
      </c>
      <c r="P125" t="s">
        <v>131</v>
      </c>
      <c r="Q125">
        <v>1</v>
      </c>
      <c r="W125">
        <v>0</v>
      </c>
      <c r="X125">
        <v>1701845621</v>
      </c>
      <c r="Y125">
        <v>15</v>
      </c>
      <c r="AA125">
        <v>42.6</v>
      </c>
      <c r="AB125">
        <v>0</v>
      </c>
      <c r="AC125">
        <v>0</v>
      </c>
      <c r="AD125">
        <v>0</v>
      </c>
      <c r="AE125">
        <v>42.6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15</v>
      </c>
      <c r="AU125" t="s">
        <v>6</v>
      </c>
      <c r="AV125">
        <v>0</v>
      </c>
      <c r="AW125">
        <v>2</v>
      </c>
      <c r="AX125">
        <v>111285189</v>
      </c>
      <c r="AY125">
        <v>1</v>
      </c>
      <c r="AZ125">
        <v>0</v>
      </c>
      <c r="BA125">
        <v>121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Y125*Source!I154</f>
        <v>45</v>
      </c>
      <c r="CY125">
        <f>AA125</f>
        <v>42.6</v>
      </c>
      <c r="CZ125">
        <f>AE125</f>
        <v>42.6</v>
      </c>
      <c r="DA125">
        <f>AI125</f>
        <v>1</v>
      </c>
      <c r="DB125">
        <f t="shared" si="14"/>
        <v>639</v>
      </c>
      <c r="DC125">
        <f t="shared" si="15"/>
        <v>0</v>
      </c>
    </row>
    <row r="126" spans="1:107" x14ac:dyDescent="0.2">
      <c r="A126">
        <f>ROW(Source!A154)</f>
        <v>154</v>
      </c>
      <c r="B126">
        <v>111285085</v>
      </c>
      <c r="C126">
        <v>111285151</v>
      </c>
      <c r="D126">
        <v>76425324</v>
      </c>
      <c r="E126">
        <v>1</v>
      </c>
      <c r="F126">
        <v>1</v>
      </c>
      <c r="G126">
        <v>1</v>
      </c>
      <c r="H126">
        <v>3</v>
      </c>
      <c r="I126" t="s">
        <v>413</v>
      </c>
      <c r="J126" t="s">
        <v>414</v>
      </c>
      <c r="K126" t="s">
        <v>415</v>
      </c>
      <c r="L126">
        <v>1346</v>
      </c>
      <c r="N126">
        <v>1009</v>
      </c>
      <c r="O126" t="s">
        <v>381</v>
      </c>
      <c r="P126" t="s">
        <v>381</v>
      </c>
      <c r="Q126">
        <v>1</v>
      </c>
      <c r="W126">
        <v>0</v>
      </c>
      <c r="X126">
        <v>-680883431</v>
      </c>
      <c r="Y126">
        <v>10.5</v>
      </c>
      <c r="AA126">
        <v>6.25</v>
      </c>
      <c r="AB126">
        <v>0</v>
      </c>
      <c r="AC126">
        <v>0</v>
      </c>
      <c r="AD126">
        <v>0</v>
      </c>
      <c r="AE126">
        <v>6.25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10.5</v>
      </c>
      <c r="AU126" t="s">
        <v>6</v>
      </c>
      <c r="AV126">
        <v>0</v>
      </c>
      <c r="AW126">
        <v>2</v>
      </c>
      <c r="AX126">
        <v>111285190</v>
      </c>
      <c r="AY126">
        <v>1</v>
      </c>
      <c r="AZ126">
        <v>0</v>
      </c>
      <c r="BA126">
        <v>122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Y126*Source!I154</f>
        <v>31.5</v>
      </c>
      <c r="CY126">
        <f>AA126</f>
        <v>6.25</v>
      </c>
      <c r="CZ126">
        <f>AE126</f>
        <v>6.25</v>
      </c>
      <c r="DA126">
        <f>AI126</f>
        <v>1</v>
      </c>
      <c r="DB126">
        <f t="shared" si="14"/>
        <v>65.63</v>
      </c>
      <c r="DC126">
        <f t="shared" si="15"/>
        <v>0</v>
      </c>
    </row>
    <row r="127" spans="1:107" x14ac:dyDescent="0.2">
      <c r="A127">
        <f>ROW(Source!A154)</f>
        <v>154</v>
      </c>
      <c r="B127">
        <v>111285085</v>
      </c>
      <c r="C127">
        <v>111285151</v>
      </c>
      <c r="D127">
        <v>76432106</v>
      </c>
      <c r="E127">
        <v>1</v>
      </c>
      <c r="F127">
        <v>1</v>
      </c>
      <c r="G127">
        <v>1</v>
      </c>
      <c r="H127">
        <v>3</v>
      </c>
      <c r="I127" t="s">
        <v>416</v>
      </c>
      <c r="J127" t="s">
        <v>417</v>
      </c>
      <c r="K127" t="s">
        <v>418</v>
      </c>
      <c r="L127">
        <v>1374</v>
      </c>
      <c r="N127">
        <v>1013</v>
      </c>
      <c r="O127" t="s">
        <v>419</v>
      </c>
      <c r="P127" t="s">
        <v>419</v>
      </c>
      <c r="Q127">
        <v>1</v>
      </c>
      <c r="W127">
        <v>0</v>
      </c>
      <c r="X127">
        <v>-915781824</v>
      </c>
      <c r="Y127">
        <v>5.79</v>
      </c>
      <c r="AA127">
        <v>1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5.79</v>
      </c>
      <c r="AU127" t="s">
        <v>6</v>
      </c>
      <c r="AV127">
        <v>0</v>
      </c>
      <c r="AW127">
        <v>2</v>
      </c>
      <c r="AX127">
        <v>111285191</v>
      </c>
      <c r="AY127">
        <v>1</v>
      </c>
      <c r="AZ127">
        <v>0</v>
      </c>
      <c r="BA127">
        <v>123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Y127*Source!I154</f>
        <v>17.37</v>
      </c>
      <c r="CY127">
        <f>AA127</f>
        <v>1</v>
      </c>
      <c r="CZ127">
        <f>AE127</f>
        <v>1</v>
      </c>
      <c r="DA127">
        <f>AI127</f>
        <v>1</v>
      </c>
      <c r="DB127">
        <f t="shared" si="14"/>
        <v>5.79</v>
      </c>
      <c r="DC127">
        <f t="shared" si="15"/>
        <v>0</v>
      </c>
    </row>
    <row r="128" spans="1:107" x14ac:dyDescent="0.2">
      <c r="A128">
        <f>ROW(Source!A155)</f>
        <v>155</v>
      </c>
      <c r="B128">
        <v>111285077</v>
      </c>
      <c r="C128">
        <v>111285151</v>
      </c>
      <c r="D128">
        <v>76624295</v>
      </c>
      <c r="E128">
        <v>1</v>
      </c>
      <c r="F128">
        <v>1</v>
      </c>
      <c r="G128">
        <v>1</v>
      </c>
      <c r="H128">
        <v>1</v>
      </c>
      <c r="I128" t="s">
        <v>405</v>
      </c>
      <c r="J128" t="s">
        <v>6</v>
      </c>
      <c r="K128" t="s">
        <v>406</v>
      </c>
      <c r="L128">
        <v>1369</v>
      </c>
      <c r="N128">
        <v>1013</v>
      </c>
      <c r="O128" t="s">
        <v>283</v>
      </c>
      <c r="P128" t="s">
        <v>283</v>
      </c>
      <c r="Q128">
        <v>1</v>
      </c>
      <c r="W128">
        <v>0</v>
      </c>
      <c r="X128">
        <v>604758886</v>
      </c>
      <c r="Y128">
        <v>30.1</v>
      </c>
      <c r="AA128">
        <v>0</v>
      </c>
      <c r="AB128">
        <v>0</v>
      </c>
      <c r="AC128">
        <v>0</v>
      </c>
      <c r="AD128">
        <v>9.6199999999999992</v>
      </c>
      <c r="AE128">
        <v>0</v>
      </c>
      <c r="AF128">
        <v>0</v>
      </c>
      <c r="AG128">
        <v>0</v>
      </c>
      <c r="AH128">
        <v>9.6199999999999992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6</v>
      </c>
      <c r="AT128">
        <v>30.1</v>
      </c>
      <c r="AU128" t="s">
        <v>6</v>
      </c>
      <c r="AV128">
        <v>1</v>
      </c>
      <c r="AW128">
        <v>2</v>
      </c>
      <c r="AX128">
        <v>111285185</v>
      </c>
      <c r="AY128">
        <v>1</v>
      </c>
      <c r="AZ128">
        <v>0</v>
      </c>
      <c r="BA128">
        <v>124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Y128*Source!I155</f>
        <v>90.300000000000011</v>
      </c>
      <c r="CY128">
        <f>AD128</f>
        <v>9.6199999999999992</v>
      </c>
      <c r="CZ128">
        <f>AH128</f>
        <v>9.6199999999999992</v>
      </c>
      <c r="DA128">
        <f>AL128</f>
        <v>1</v>
      </c>
      <c r="DB128">
        <f t="shared" si="14"/>
        <v>289.56</v>
      </c>
      <c r="DC128">
        <f t="shared" si="15"/>
        <v>0</v>
      </c>
    </row>
    <row r="129" spans="1:107" x14ac:dyDescent="0.2">
      <c r="A129">
        <f>ROW(Source!A155)</f>
        <v>155</v>
      </c>
      <c r="B129">
        <v>111285077</v>
      </c>
      <c r="C129">
        <v>111285151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37</v>
      </c>
      <c r="J129" t="s">
        <v>6</v>
      </c>
      <c r="K129" t="s">
        <v>284</v>
      </c>
      <c r="L129">
        <v>608254</v>
      </c>
      <c r="N129">
        <v>1013</v>
      </c>
      <c r="O129" t="s">
        <v>285</v>
      </c>
      <c r="P129" t="s">
        <v>285</v>
      </c>
      <c r="Q129">
        <v>1</v>
      </c>
      <c r="W129">
        <v>0</v>
      </c>
      <c r="X129">
        <v>-185737400</v>
      </c>
      <c r="Y129">
        <v>5.8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6</v>
      </c>
      <c r="AT129">
        <v>5.8</v>
      </c>
      <c r="AU129" t="s">
        <v>6</v>
      </c>
      <c r="AV129">
        <v>2</v>
      </c>
      <c r="AW129">
        <v>2</v>
      </c>
      <c r="AX129">
        <v>111285186</v>
      </c>
      <c r="AY129">
        <v>1</v>
      </c>
      <c r="AZ129">
        <v>0</v>
      </c>
      <c r="BA129">
        <v>125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Y129*Source!I155</f>
        <v>17.399999999999999</v>
      </c>
      <c r="CY129">
        <f>AD129</f>
        <v>0</v>
      </c>
      <c r="CZ129">
        <f>AH129</f>
        <v>0</v>
      </c>
      <c r="DA129">
        <f>AL129</f>
        <v>1</v>
      </c>
      <c r="DB129">
        <f t="shared" ref="DB129:DB192" si="16">ROUND(ROUND(AT129*CZ129,2),6)</f>
        <v>0</v>
      </c>
      <c r="DC129">
        <f t="shared" ref="DC129:DC192" si="17">ROUND(ROUND(AT129*AG129,2),6)</f>
        <v>0</v>
      </c>
    </row>
    <row r="130" spans="1:107" x14ac:dyDescent="0.2">
      <c r="A130">
        <f>ROW(Source!A155)</f>
        <v>155</v>
      </c>
      <c r="B130">
        <v>111285077</v>
      </c>
      <c r="C130">
        <v>111285151</v>
      </c>
      <c r="D130">
        <v>76432618</v>
      </c>
      <c r="E130">
        <v>1</v>
      </c>
      <c r="F130">
        <v>1</v>
      </c>
      <c r="G130">
        <v>1</v>
      </c>
      <c r="H130">
        <v>2</v>
      </c>
      <c r="I130" t="s">
        <v>407</v>
      </c>
      <c r="J130" t="s">
        <v>408</v>
      </c>
      <c r="K130" t="s">
        <v>409</v>
      </c>
      <c r="L130">
        <v>1368</v>
      </c>
      <c r="N130">
        <v>1011</v>
      </c>
      <c r="O130" t="s">
        <v>289</v>
      </c>
      <c r="P130" t="s">
        <v>289</v>
      </c>
      <c r="Q130">
        <v>1</v>
      </c>
      <c r="W130">
        <v>0</v>
      </c>
      <c r="X130">
        <v>783836208</v>
      </c>
      <c r="Y130">
        <v>5.8</v>
      </c>
      <c r="AA130">
        <v>0</v>
      </c>
      <c r="AB130">
        <v>1124.33</v>
      </c>
      <c r="AC130">
        <v>466.56</v>
      </c>
      <c r="AD130">
        <v>0</v>
      </c>
      <c r="AE130">
        <v>0</v>
      </c>
      <c r="AF130">
        <v>134.65</v>
      </c>
      <c r="AG130">
        <v>13.5</v>
      </c>
      <c r="AH130">
        <v>0</v>
      </c>
      <c r="AI130">
        <v>1</v>
      </c>
      <c r="AJ130">
        <v>8.35</v>
      </c>
      <c r="AK130">
        <v>34.56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6</v>
      </c>
      <c r="AT130">
        <v>5.8</v>
      </c>
      <c r="AU130" t="s">
        <v>6</v>
      </c>
      <c r="AV130">
        <v>0</v>
      </c>
      <c r="AW130">
        <v>2</v>
      </c>
      <c r="AX130">
        <v>111285187</v>
      </c>
      <c r="AY130">
        <v>1</v>
      </c>
      <c r="AZ130">
        <v>0</v>
      </c>
      <c r="BA130">
        <v>126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Y130*Source!I155</f>
        <v>17.399999999999999</v>
      </c>
      <c r="CY130">
        <f>AB130</f>
        <v>1124.33</v>
      </c>
      <c r="CZ130">
        <f>AF130</f>
        <v>134.65</v>
      </c>
      <c r="DA130">
        <f>AJ130</f>
        <v>8.35</v>
      </c>
      <c r="DB130">
        <f t="shared" si="16"/>
        <v>780.97</v>
      </c>
      <c r="DC130">
        <f t="shared" si="17"/>
        <v>78.3</v>
      </c>
    </row>
    <row r="131" spans="1:107" x14ac:dyDescent="0.2">
      <c r="A131">
        <f>ROW(Source!A155)</f>
        <v>155</v>
      </c>
      <c r="B131">
        <v>111285077</v>
      </c>
      <c r="C131">
        <v>111285151</v>
      </c>
      <c r="D131">
        <v>76434481</v>
      </c>
      <c r="E131">
        <v>1</v>
      </c>
      <c r="F131">
        <v>1</v>
      </c>
      <c r="G131">
        <v>1</v>
      </c>
      <c r="H131">
        <v>2</v>
      </c>
      <c r="I131" t="s">
        <v>316</v>
      </c>
      <c r="J131" t="s">
        <v>317</v>
      </c>
      <c r="K131" t="s">
        <v>318</v>
      </c>
      <c r="L131">
        <v>1368</v>
      </c>
      <c r="N131">
        <v>1011</v>
      </c>
      <c r="O131" t="s">
        <v>289</v>
      </c>
      <c r="P131" t="s">
        <v>289</v>
      </c>
      <c r="Q131">
        <v>1</v>
      </c>
      <c r="W131">
        <v>0</v>
      </c>
      <c r="X131">
        <v>1230759911</v>
      </c>
      <c r="Y131">
        <v>3.64</v>
      </c>
      <c r="AA131">
        <v>0</v>
      </c>
      <c r="AB131">
        <v>1575.16</v>
      </c>
      <c r="AC131">
        <v>400.9</v>
      </c>
      <c r="AD131">
        <v>0</v>
      </c>
      <c r="AE131">
        <v>0</v>
      </c>
      <c r="AF131">
        <v>87.17</v>
      </c>
      <c r="AG131">
        <v>11.6</v>
      </c>
      <c r="AH131">
        <v>0</v>
      </c>
      <c r="AI131">
        <v>1</v>
      </c>
      <c r="AJ131">
        <v>18.07</v>
      </c>
      <c r="AK131">
        <v>34.56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3.64</v>
      </c>
      <c r="AU131" t="s">
        <v>6</v>
      </c>
      <c r="AV131">
        <v>0</v>
      </c>
      <c r="AW131">
        <v>2</v>
      </c>
      <c r="AX131">
        <v>111285188</v>
      </c>
      <c r="AY131">
        <v>1</v>
      </c>
      <c r="AZ131">
        <v>0</v>
      </c>
      <c r="BA131">
        <v>127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Y131*Source!I155</f>
        <v>10.92</v>
      </c>
      <c r="CY131">
        <f>AB131</f>
        <v>1575.16</v>
      </c>
      <c r="CZ131">
        <f>AF131</f>
        <v>87.17</v>
      </c>
      <c r="DA131">
        <f>AJ131</f>
        <v>18.07</v>
      </c>
      <c r="DB131">
        <f t="shared" si="16"/>
        <v>317.3</v>
      </c>
      <c r="DC131">
        <f t="shared" si="17"/>
        <v>42.22</v>
      </c>
    </row>
    <row r="132" spans="1:107" x14ac:dyDescent="0.2">
      <c r="A132">
        <f>ROW(Source!A155)</f>
        <v>155</v>
      </c>
      <c r="B132">
        <v>111285077</v>
      </c>
      <c r="C132">
        <v>111285151</v>
      </c>
      <c r="D132">
        <v>76381728</v>
      </c>
      <c r="E132">
        <v>1</v>
      </c>
      <c r="F132">
        <v>1</v>
      </c>
      <c r="G132">
        <v>1</v>
      </c>
      <c r="H132">
        <v>3</v>
      </c>
      <c r="I132" t="s">
        <v>410</v>
      </c>
      <c r="J132" t="s">
        <v>411</v>
      </c>
      <c r="K132" t="s">
        <v>412</v>
      </c>
      <c r="L132">
        <v>1354</v>
      </c>
      <c r="N132">
        <v>1010</v>
      </c>
      <c r="O132" t="s">
        <v>131</v>
      </c>
      <c r="P132" t="s">
        <v>131</v>
      </c>
      <c r="Q132">
        <v>1</v>
      </c>
      <c r="W132">
        <v>0</v>
      </c>
      <c r="X132">
        <v>1701845621</v>
      </c>
      <c r="Y132">
        <v>15</v>
      </c>
      <c r="AA132">
        <v>349.75</v>
      </c>
      <c r="AB132">
        <v>0</v>
      </c>
      <c r="AC132">
        <v>0</v>
      </c>
      <c r="AD132">
        <v>0</v>
      </c>
      <c r="AE132">
        <v>42.6</v>
      </c>
      <c r="AF132">
        <v>0</v>
      </c>
      <c r="AG132">
        <v>0</v>
      </c>
      <c r="AH132">
        <v>0</v>
      </c>
      <c r="AI132">
        <v>8.2100000000000009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15</v>
      </c>
      <c r="AU132" t="s">
        <v>6</v>
      </c>
      <c r="AV132">
        <v>0</v>
      </c>
      <c r="AW132">
        <v>2</v>
      </c>
      <c r="AX132">
        <v>111285189</v>
      </c>
      <c r="AY132">
        <v>1</v>
      </c>
      <c r="AZ132">
        <v>0</v>
      </c>
      <c r="BA132">
        <v>128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Y132*Source!I155</f>
        <v>45</v>
      </c>
      <c r="CY132">
        <f>AA132</f>
        <v>349.75</v>
      </c>
      <c r="CZ132">
        <f>AE132</f>
        <v>42.6</v>
      </c>
      <c r="DA132">
        <f>AI132</f>
        <v>8.2100000000000009</v>
      </c>
      <c r="DB132">
        <f t="shared" si="16"/>
        <v>639</v>
      </c>
      <c r="DC132">
        <f t="shared" si="17"/>
        <v>0</v>
      </c>
    </row>
    <row r="133" spans="1:107" x14ac:dyDescent="0.2">
      <c r="A133">
        <f>ROW(Source!A155)</f>
        <v>155</v>
      </c>
      <c r="B133">
        <v>111285077</v>
      </c>
      <c r="C133">
        <v>111285151</v>
      </c>
      <c r="D133">
        <v>76425324</v>
      </c>
      <c r="E133">
        <v>1</v>
      </c>
      <c r="F133">
        <v>1</v>
      </c>
      <c r="G133">
        <v>1</v>
      </c>
      <c r="H133">
        <v>3</v>
      </c>
      <c r="I133" t="s">
        <v>413</v>
      </c>
      <c r="J133" t="s">
        <v>414</v>
      </c>
      <c r="K133" t="s">
        <v>415</v>
      </c>
      <c r="L133">
        <v>1346</v>
      </c>
      <c r="N133">
        <v>1009</v>
      </c>
      <c r="O133" t="s">
        <v>381</v>
      </c>
      <c r="P133" t="s">
        <v>381</v>
      </c>
      <c r="Q133">
        <v>1</v>
      </c>
      <c r="W133">
        <v>0</v>
      </c>
      <c r="X133">
        <v>-680883431</v>
      </c>
      <c r="Y133">
        <v>10.5</v>
      </c>
      <c r="AA133">
        <v>43.13</v>
      </c>
      <c r="AB133">
        <v>0</v>
      </c>
      <c r="AC133">
        <v>0</v>
      </c>
      <c r="AD133">
        <v>0</v>
      </c>
      <c r="AE133">
        <v>6.25</v>
      </c>
      <c r="AF133">
        <v>0</v>
      </c>
      <c r="AG133">
        <v>0</v>
      </c>
      <c r="AH133">
        <v>0</v>
      </c>
      <c r="AI133">
        <v>6.9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10.5</v>
      </c>
      <c r="AU133" t="s">
        <v>6</v>
      </c>
      <c r="AV133">
        <v>0</v>
      </c>
      <c r="AW133">
        <v>2</v>
      </c>
      <c r="AX133">
        <v>111285190</v>
      </c>
      <c r="AY133">
        <v>1</v>
      </c>
      <c r="AZ133">
        <v>0</v>
      </c>
      <c r="BA133">
        <v>129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Y133*Source!I155</f>
        <v>31.5</v>
      </c>
      <c r="CY133">
        <f>AA133</f>
        <v>43.13</v>
      </c>
      <c r="CZ133">
        <f>AE133</f>
        <v>6.25</v>
      </c>
      <c r="DA133">
        <f>AI133</f>
        <v>6.9</v>
      </c>
      <c r="DB133">
        <f t="shared" si="16"/>
        <v>65.63</v>
      </c>
      <c r="DC133">
        <f t="shared" si="17"/>
        <v>0</v>
      </c>
    </row>
    <row r="134" spans="1:107" x14ac:dyDescent="0.2">
      <c r="A134">
        <f>ROW(Source!A155)</f>
        <v>155</v>
      </c>
      <c r="B134">
        <v>111285077</v>
      </c>
      <c r="C134">
        <v>111285151</v>
      </c>
      <c r="D134">
        <v>76432106</v>
      </c>
      <c r="E134">
        <v>1</v>
      </c>
      <c r="F134">
        <v>1</v>
      </c>
      <c r="G134">
        <v>1</v>
      </c>
      <c r="H134">
        <v>3</v>
      </c>
      <c r="I134" t="s">
        <v>416</v>
      </c>
      <c r="J134" t="s">
        <v>417</v>
      </c>
      <c r="K134" t="s">
        <v>418</v>
      </c>
      <c r="L134">
        <v>1374</v>
      </c>
      <c r="N134">
        <v>1013</v>
      </c>
      <c r="O134" t="s">
        <v>419</v>
      </c>
      <c r="P134" t="s">
        <v>419</v>
      </c>
      <c r="Q134">
        <v>1</v>
      </c>
      <c r="W134">
        <v>0</v>
      </c>
      <c r="X134">
        <v>-915781824</v>
      </c>
      <c r="Y134">
        <v>5.79</v>
      </c>
      <c r="AA134">
        <v>7.53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7.53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5.79</v>
      </c>
      <c r="AU134" t="s">
        <v>6</v>
      </c>
      <c r="AV134">
        <v>0</v>
      </c>
      <c r="AW134">
        <v>2</v>
      </c>
      <c r="AX134">
        <v>111285191</v>
      </c>
      <c r="AY134">
        <v>1</v>
      </c>
      <c r="AZ134">
        <v>0</v>
      </c>
      <c r="BA134">
        <v>130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Y134*Source!I155</f>
        <v>17.37</v>
      </c>
      <c r="CY134">
        <f>AA134</f>
        <v>7.53</v>
      </c>
      <c r="CZ134">
        <f>AE134</f>
        <v>1</v>
      </c>
      <c r="DA134">
        <f>AI134</f>
        <v>7.53</v>
      </c>
      <c r="DB134">
        <f t="shared" si="16"/>
        <v>5.79</v>
      </c>
      <c r="DC134">
        <f t="shared" si="17"/>
        <v>0</v>
      </c>
    </row>
    <row r="135" spans="1:107" x14ac:dyDescent="0.2">
      <c r="A135">
        <f>ROW(Source!A156)</f>
        <v>156</v>
      </c>
      <c r="B135">
        <v>111285085</v>
      </c>
      <c r="C135">
        <v>111285192</v>
      </c>
      <c r="D135">
        <v>76624295</v>
      </c>
      <c r="E135">
        <v>1</v>
      </c>
      <c r="F135">
        <v>1</v>
      </c>
      <c r="G135">
        <v>1</v>
      </c>
      <c r="H135">
        <v>1</v>
      </c>
      <c r="I135" t="s">
        <v>405</v>
      </c>
      <c r="J135" t="s">
        <v>6</v>
      </c>
      <c r="K135" t="s">
        <v>406</v>
      </c>
      <c r="L135">
        <v>1369</v>
      </c>
      <c r="N135">
        <v>1013</v>
      </c>
      <c r="O135" t="s">
        <v>283</v>
      </c>
      <c r="P135" t="s">
        <v>283</v>
      </c>
      <c r="Q135">
        <v>1</v>
      </c>
      <c r="W135">
        <v>0</v>
      </c>
      <c r="X135">
        <v>604758886</v>
      </c>
      <c r="Y135">
        <v>0.89</v>
      </c>
      <c r="AA135">
        <v>0</v>
      </c>
      <c r="AB135">
        <v>0</v>
      </c>
      <c r="AC135">
        <v>0</v>
      </c>
      <c r="AD135">
        <v>9.6199999999999992</v>
      </c>
      <c r="AE135">
        <v>0</v>
      </c>
      <c r="AF135">
        <v>0</v>
      </c>
      <c r="AG135">
        <v>0</v>
      </c>
      <c r="AH135">
        <v>9.6199999999999992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0.89</v>
      </c>
      <c r="AU135" t="s">
        <v>6</v>
      </c>
      <c r="AV135">
        <v>1</v>
      </c>
      <c r="AW135">
        <v>2</v>
      </c>
      <c r="AX135">
        <v>111285193</v>
      </c>
      <c r="AY135">
        <v>1</v>
      </c>
      <c r="AZ135">
        <v>0</v>
      </c>
      <c r="BA135">
        <v>131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Y135*Source!I156</f>
        <v>64.97</v>
      </c>
      <c r="CY135">
        <f>AD135</f>
        <v>9.6199999999999992</v>
      </c>
      <c r="CZ135">
        <f>AH135</f>
        <v>9.6199999999999992</v>
      </c>
      <c r="DA135">
        <f>AL135</f>
        <v>1</v>
      </c>
      <c r="DB135">
        <f t="shared" si="16"/>
        <v>8.56</v>
      </c>
      <c r="DC135">
        <f t="shared" si="17"/>
        <v>0</v>
      </c>
    </row>
    <row r="136" spans="1:107" x14ac:dyDescent="0.2">
      <c r="A136">
        <f>ROW(Source!A156)</f>
        <v>156</v>
      </c>
      <c r="B136">
        <v>111285085</v>
      </c>
      <c r="C136">
        <v>111285192</v>
      </c>
      <c r="D136">
        <v>121548</v>
      </c>
      <c r="E136">
        <v>1</v>
      </c>
      <c r="F136">
        <v>1</v>
      </c>
      <c r="G136">
        <v>1</v>
      </c>
      <c r="H136">
        <v>1</v>
      </c>
      <c r="I136" t="s">
        <v>37</v>
      </c>
      <c r="J136" t="s">
        <v>6</v>
      </c>
      <c r="K136" t="s">
        <v>284</v>
      </c>
      <c r="L136">
        <v>608254</v>
      </c>
      <c r="N136">
        <v>1013</v>
      </c>
      <c r="O136" t="s">
        <v>285</v>
      </c>
      <c r="P136" t="s">
        <v>285</v>
      </c>
      <c r="Q136">
        <v>1</v>
      </c>
      <c r="W136">
        <v>0</v>
      </c>
      <c r="X136">
        <v>-185737400</v>
      </c>
      <c r="Y136">
        <v>0.06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0.06</v>
      </c>
      <c r="AU136" t="s">
        <v>6</v>
      </c>
      <c r="AV136">
        <v>2</v>
      </c>
      <c r="AW136">
        <v>2</v>
      </c>
      <c r="AX136">
        <v>111285194</v>
      </c>
      <c r="AY136">
        <v>1</v>
      </c>
      <c r="AZ136">
        <v>0</v>
      </c>
      <c r="BA136">
        <v>132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Y136*Source!I156</f>
        <v>4.38</v>
      </c>
      <c r="CY136">
        <f>AD136</f>
        <v>0</v>
      </c>
      <c r="CZ136">
        <f>AH136</f>
        <v>0</v>
      </c>
      <c r="DA136">
        <f>AL136</f>
        <v>1</v>
      </c>
      <c r="DB136">
        <f t="shared" si="16"/>
        <v>0</v>
      </c>
      <c r="DC136">
        <f t="shared" si="17"/>
        <v>0</v>
      </c>
    </row>
    <row r="137" spans="1:107" x14ac:dyDescent="0.2">
      <c r="A137">
        <f>ROW(Source!A156)</f>
        <v>156</v>
      </c>
      <c r="B137">
        <v>111285085</v>
      </c>
      <c r="C137">
        <v>111285192</v>
      </c>
      <c r="D137">
        <v>76432618</v>
      </c>
      <c r="E137">
        <v>1</v>
      </c>
      <c r="F137">
        <v>1</v>
      </c>
      <c r="G137">
        <v>1</v>
      </c>
      <c r="H137">
        <v>2</v>
      </c>
      <c r="I137" t="s">
        <v>407</v>
      </c>
      <c r="J137" t="s">
        <v>408</v>
      </c>
      <c r="K137" t="s">
        <v>409</v>
      </c>
      <c r="L137">
        <v>1368</v>
      </c>
      <c r="N137">
        <v>1011</v>
      </c>
      <c r="O137" t="s">
        <v>289</v>
      </c>
      <c r="P137" t="s">
        <v>289</v>
      </c>
      <c r="Q137">
        <v>1</v>
      </c>
      <c r="W137">
        <v>0</v>
      </c>
      <c r="X137">
        <v>783836208</v>
      </c>
      <c r="Y137">
        <v>0.03</v>
      </c>
      <c r="AA137">
        <v>0</v>
      </c>
      <c r="AB137">
        <v>134.65</v>
      </c>
      <c r="AC137">
        <v>13.5</v>
      </c>
      <c r="AD137">
        <v>0</v>
      </c>
      <c r="AE137">
        <v>0</v>
      </c>
      <c r="AF137">
        <v>134.65</v>
      </c>
      <c r="AG137">
        <v>13.5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0.03</v>
      </c>
      <c r="AU137" t="s">
        <v>6</v>
      </c>
      <c r="AV137">
        <v>0</v>
      </c>
      <c r="AW137">
        <v>2</v>
      </c>
      <c r="AX137">
        <v>111285195</v>
      </c>
      <c r="AY137">
        <v>1</v>
      </c>
      <c r="AZ137">
        <v>0</v>
      </c>
      <c r="BA137">
        <v>133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Y137*Source!I156</f>
        <v>2.19</v>
      </c>
      <c r="CY137">
        <f>AB137</f>
        <v>134.65</v>
      </c>
      <c r="CZ137">
        <f>AF137</f>
        <v>134.65</v>
      </c>
      <c r="DA137">
        <f>AJ137</f>
        <v>1</v>
      </c>
      <c r="DB137">
        <f t="shared" si="16"/>
        <v>4.04</v>
      </c>
      <c r="DC137">
        <f t="shared" si="17"/>
        <v>0.41</v>
      </c>
    </row>
    <row r="138" spans="1:107" x14ac:dyDescent="0.2">
      <c r="A138">
        <f>ROW(Source!A156)</f>
        <v>156</v>
      </c>
      <c r="B138">
        <v>111285085</v>
      </c>
      <c r="C138">
        <v>111285192</v>
      </c>
      <c r="D138">
        <v>76432732</v>
      </c>
      <c r="E138">
        <v>1</v>
      </c>
      <c r="F138">
        <v>1</v>
      </c>
      <c r="G138">
        <v>1</v>
      </c>
      <c r="H138">
        <v>2</v>
      </c>
      <c r="I138" t="s">
        <v>420</v>
      </c>
      <c r="J138" t="s">
        <v>421</v>
      </c>
      <c r="K138" t="s">
        <v>422</v>
      </c>
      <c r="L138">
        <v>1368</v>
      </c>
      <c r="N138">
        <v>1011</v>
      </c>
      <c r="O138" t="s">
        <v>289</v>
      </c>
      <c r="P138" t="s">
        <v>289</v>
      </c>
      <c r="Q138">
        <v>1</v>
      </c>
      <c r="W138">
        <v>0</v>
      </c>
      <c r="X138">
        <v>-1784920055</v>
      </c>
      <c r="Y138">
        <v>0.03</v>
      </c>
      <c r="AA138">
        <v>0</v>
      </c>
      <c r="AB138">
        <v>131.44</v>
      </c>
      <c r="AC138">
        <v>11.6</v>
      </c>
      <c r="AD138">
        <v>0</v>
      </c>
      <c r="AE138">
        <v>0</v>
      </c>
      <c r="AF138">
        <v>131.44</v>
      </c>
      <c r="AG138">
        <v>11.6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0.03</v>
      </c>
      <c r="AU138" t="s">
        <v>6</v>
      </c>
      <c r="AV138">
        <v>0</v>
      </c>
      <c r="AW138">
        <v>2</v>
      </c>
      <c r="AX138">
        <v>111285196</v>
      </c>
      <c r="AY138">
        <v>1</v>
      </c>
      <c r="AZ138">
        <v>0</v>
      </c>
      <c r="BA138">
        <v>134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Y138*Source!I156</f>
        <v>2.19</v>
      </c>
      <c r="CY138">
        <f>AB138</f>
        <v>131.44</v>
      </c>
      <c r="CZ138">
        <f>AF138</f>
        <v>131.44</v>
      </c>
      <c r="DA138">
        <f>AJ138</f>
        <v>1</v>
      </c>
      <c r="DB138">
        <f t="shared" si="16"/>
        <v>3.94</v>
      </c>
      <c r="DC138">
        <f t="shared" si="17"/>
        <v>0.35</v>
      </c>
    </row>
    <row r="139" spans="1:107" x14ac:dyDescent="0.2">
      <c r="A139">
        <f>ROW(Source!A156)</f>
        <v>156</v>
      </c>
      <c r="B139">
        <v>111285085</v>
      </c>
      <c r="C139">
        <v>111285192</v>
      </c>
      <c r="D139">
        <v>76434481</v>
      </c>
      <c r="E139">
        <v>1</v>
      </c>
      <c r="F139">
        <v>1</v>
      </c>
      <c r="G139">
        <v>1</v>
      </c>
      <c r="H139">
        <v>2</v>
      </c>
      <c r="I139" t="s">
        <v>316</v>
      </c>
      <c r="J139" t="s">
        <v>317</v>
      </c>
      <c r="K139" t="s">
        <v>318</v>
      </c>
      <c r="L139">
        <v>1368</v>
      </c>
      <c r="N139">
        <v>1011</v>
      </c>
      <c r="O139" t="s">
        <v>289</v>
      </c>
      <c r="P139" t="s">
        <v>289</v>
      </c>
      <c r="Q139">
        <v>1</v>
      </c>
      <c r="W139">
        <v>0</v>
      </c>
      <c r="X139">
        <v>1230759911</v>
      </c>
      <c r="Y139">
        <v>0.03</v>
      </c>
      <c r="AA139">
        <v>0</v>
      </c>
      <c r="AB139">
        <v>87.17</v>
      </c>
      <c r="AC139">
        <v>11.6</v>
      </c>
      <c r="AD139">
        <v>0</v>
      </c>
      <c r="AE139">
        <v>0</v>
      </c>
      <c r="AF139">
        <v>87.17</v>
      </c>
      <c r="AG139">
        <v>11.6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0.03</v>
      </c>
      <c r="AU139" t="s">
        <v>6</v>
      </c>
      <c r="AV139">
        <v>0</v>
      </c>
      <c r="AW139">
        <v>2</v>
      </c>
      <c r="AX139">
        <v>111285197</v>
      </c>
      <c r="AY139">
        <v>1</v>
      </c>
      <c r="AZ139">
        <v>0</v>
      </c>
      <c r="BA139">
        <v>135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Y139*Source!I156</f>
        <v>2.19</v>
      </c>
      <c r="CY139">
        <f>AB139</f>
        <v>87.17</v>
      </c>
      <c r="CZ139">
        <f>AF139</f>
        <v>87.17</v>
      </c>
      <c r="DA139">
        <f>AJ139</f>
        <v>1</v>
      </c>
      <c r="DB139">
        <f t="shared" si="16"/>
        <v>2.62</v>
      </c>
      <c r="DC139">
        <f t="shared" si="17"/>
        <v>0.35</v>
      </c>
    </row>
    <row r="140" spans="1:107" x14ac:dyDescent="0.2">
      <c r="A140">
        <f>ROW(Source!A156)</f>
        <v>156</v>
      </c>
      <c r="B140">
        <v>111285085</v>
      </c>
      <c r="C140">
        <v>111285192</v>
      </c>
      <c r="D140">
        <v>76370199</v>
      </c>
      <c r="E140">
        <v>1</v>
      </c>
      <c r="F140">
        <v>1</v>
      </c>
      <c r="G140">
        <v>1</v>
      </c>
      <c r="H140">
        <v>3</v>
      </c>
      <c r="I140" t="s">
        <v>423</v>
      </c>
      <c r="J140" t="s">
        <v>424</v>
      </c>
      <c r="K140" t="s">
        <v>425</v>
      </c>
      <c r="L140">
        <v>1346</v>
      </c>
      <c r="N140">
        <v>1009</v>
      </c>
      <c r="O140" t="s">
        <v>381</v>
      </c>
      <c r="P140" t="s">
        <v>381</v>
      </c>
      <c r="Q140">
        <v>1</v>
      </c>
      <c r="W140">
        <v>0</v>
      </c>
      <c r="X140">
        <v>30920770</v>
      </c>
      <c r="Y140">
        <v>0.72</v>
      </c>
      <c r="AA140">
        <v>9.0399999999999991</v>
      </c>
      <c r="AB140">
        <v>0</v>
      </c>
      <c r="AC140">
        <v>0</v>
      </c>
      <c r="AD140">
        <v>0</v>
      </c>
      <c r="AE140">
        <v>9.0399999999999991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0.72</v>
      </c>
      <c r="AU140" t="s">
        <v>6</v>
      </c>
      <c r="AV140">
        <v>0</v>
      </c>
      <c r="AW140">
        <v>2</v>
      </c>
      <c r="AX140">
        <v>111285198</v>
      </c>
      <c r="AY140">
        <v>1</v>
      </c>
      <c r="AZ140">
        <v>0</v>
      </c>
      <c r="BA140">
        <v>136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Y140*Source!I156</f>
        <v>52.559999999999995</v>
      </c>
      <c r="CY140">
        <f>AA140</f>
        <v>9.0399999999999991</v>
      </c>
      <c r="CZ140">
        <f>AE140</f>
        <v>9.0399999999999991</v>
      </c>
      <c r="DA140">
        <f>AI140</f>
        <v>1</v>
      </c>
      <c r="DB140">
        <f t="shared" si="16"/>
        <v>6.51</v>
      </c>
      <c r="DC140">
        <f t="shared" si="17"/>
        <v>0</v>
      </c>
    </row>
    <row r="141" spans="1:107" x14ac:dyDescent="0.2">
      <c r="A141">
        <f>ROW(Source!A156)</f>
        <v>156</v>
      </c>
      <c r="B141">
        <v>111285085</v>
      </c>
      <c r="C141">
        <v>111285192</v>
      </c>
      <c r="D141">
        <v>76432106</v>
      </c>
      <c r="E141">
        <v>1</v>
      </c>
      <c r="F141">
        <v>1</v>
      </c>
      <c r="G141">
        <v>1</v>
      </c>
      <c r="H141">
        <v>3</v>
      </c>
      <c r="I141" t="s">
        <v>416</v>
      </c>
      <c r="J141" t="s">
        <v>417</v>
      </c>
      <c r="K141" t="s">
        <v>418</v>
      </c>
      <c r="L141">
        <v>1374</v>
      </c>
      <c r="N141">
        <v>1013</v>
      </c>
      <c r="O141" t="s">
        <v>419</v>
      </c>
      <c r="P141" t="s">
        <v>419</v>
      </c>
      <c r="Q141">
        <v>1</v>
      </c>
      <c r="W141">
        <v>0</v>
      </c>
      <c r="X141">
        <v>-915781824</v>
      </c>
      <c r="Y141">
        <v>0.17</v>
      </c>
      <c r="AA141">
        <v>1</v>
      </c>
      <c r="AB141">
        <v>0</v>
      </c>
      <c r="AC141">
        <v>0</v>
      </c>
      <c r="AD141">
        <v>0</v>
      </c>
      <c r="AE141">
        <v>1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0.17</v>
      </c>
      <c r="AU141" t="s">
        <v>6</v>
      </c>
      <c r="AV141">
        <v>0</v>
      </c>
      <c r="AW141">
        <v>2</v>
      </c>
      <c r="AX141">
        <v>111285199</v>
      </c>
      <c r="AY141">
        <v>1</v>
      </c>
      <c r="AZ141">
        <v>0</v>
      </c>
      <c r="BA141">
        <v>137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Y141*Source!I156</f>
        <v>12.41</v>
      </c>
      <c r="CY141">
        <f>AA141</f>
        <v>1</v>
      </c>
      <c r="CZ141">
        <f>AE141</f>
        <v>1</v>
      </c>
      <c r="DA141">
        <f>AI141</f>
        <v>1</v>
      </c>
      <c r="DB141">
        <f t="shared" si="16"/>
        <v>0.17</v>
      </c>
      <c r="DC141">
        <f t="shared" si="17"/>
        <v>0</v>
      </c>
    </row>
    <row r="142" spans="1:107" x14ac:dyDescent="0.2">
      <c r="A142">
        <f>ROW(Source!A157)</f>
        <v>157</v>
      </c>
      <c r="B142">
        <v>111285077</v>
      </c>
      <c r="C142">
        <v>111285192</v>
      </c>
      <c r="D142">
        <v>76624295</v>
      </c>
      <c r="E142">
        <v>1</v>
      </c>
      <c r="F142">
        <v>1</v>
      </c>
      <c r="G142">
        <v>1</v>
      </c>
      <c r="H142">
        <v>1</v>
      </c>
      <c r="I142" t="s">
        <v>405</v>
      </c>
      <c r="J142" t="s">
        <v>6</v>
      </c>
      <c r="K142" t="s">
        <v>406</v>
      </c>
      <c r="L142">
        <v>1369</v>
      </c>
      <c r="N142">
        <v>1013</v>
      </c>
      <c r="O142" t="s">
        <v>283</v>
      </c>
      <c r="P142" t="s">
        <v>283</v>
      </c>
      <c r="Q142">
        <v>1</v>
      </c>
      <c r="W142">
        <v>0</v>
      </c>
      <c r="X142">
        <v>604758886</v>
      </c>
      <c r="Y142">
        <v>0.89</v>
      </c>
      <c r="AA142">
        <v>0</v>
      </c>
      <c r="AB142">
        <v>0</v>
      </c>
      <c r="AC142">
        <v>0</v>
      </c>
      <c r="AD142">
        <v>9.6199999999999992</v>
      </c>
      <c r="AE142">
        <v>0</v>
      </c>
      <c r="AF142">
        <v>0</v>
      </c>
      <c r="AG142">
        <v>0</v>
      </c>
      <c r="AH142">
        <v>9.6199999999999992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0.89</v>
      </c>
      <c r="AU142" t="s">
        <v>6</v>
      </c>
      <c r="AV142">
        <v>1</v>
      </c>
      <c r="AW142">
        <v>2</v>
      </c>
      <c r="AX142">
        <v>111285193</v>
      </c>
      <c r="AY142">
        <v>1</v>
      </c>
      <c r="AZ142">
        <v>0</v>
      </c>
      <c r="BA142">
        <v>138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Y142*Source!I157</f>
        <v>64.97</v>
      </c>
      <c r="CY142">
        <f>AD142</f>
        <v>9.6199999999999992</v>
      </c>
      <c r="CZ142">
        <f>AH142</f>
        <v>9.6199999999999992</v>
      </c>
      <c r="DA142">
        <f>AL142</f>
        <v>1</v>
      </c>
      <c r="DB142">
        <f t="shared" si="16"/>
        <v>8.56</v>
      </c>
      <c r="DC142">
        <f t="shared" si="17"/>
        <v>0</v>
      </c>
    </row>
    <row r="143" spans="1:107" x14ac:dyDescent="0.2">
      <c r="A143">
        <f>ROW(Source!A157)</f>
        <v>157</v>
      </c>
      <c r="B143">
        <v>111285077</v>
      </c>
      <c r="C143">
        <v>111285192</v>
      </c>
      <c r="D143">
        <v>121548</v>
      </c>
      <c r="E143">
        <v>1</v>
      </c>
      <c r="F143">
        <v>1</v>
      </c>
      <c r="G143">
        <v>1</v>
      </c>
      <c r="H143">
        <v>1</v>
      </c>
      <c r="I143" t="s">
        <v>37</v>
      </c>
      <c r="J143" t="s">
        <v>6</v>
      </c>
      <c r="K143" t="s">
        <v>284</v>
      </c>
      <c r="L143">
        <v>608254</v>
      </c>
      <c r="N143">
        <v>1013</v>
      </c>
      <c r="O143" t="s">
        <v>285</v>
      </c>
      <c r="P143" t="s">
        <v>285</v>
      </c>
      <c r="Q143">
        <v>1</v>
      </c>
      <c r="W143">
        <v>0</v>
      </c>
      <c r="X143">
        <v>-185737400</v>
      </c>
      <c r="Y143">
        <v>0.06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6</v>
      </c>
      <c r="AT143">
        <v>0.06</v>
      </c>
      <c r="AU143" t="s">
        <v>6</v>
      </c>
      <c r="AV143">
        <v>2</v>
      </c>
      <c r="AW143">
        <v>2</v>
      </c>
      <c r="AX143">
        <v>111285194</v>
      </c>
      <c r="AY143">
        <v>1</v>
      </c>
      <c r="AZ143">
        <v>0</v>
      </c>
      <c r="BA143">
        <v>139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Y143*Source!I157</f>
        <v>4.38</v>
      </c>
      <c r="CY143">
        <f>AD143</f>
        <v>0</v>
      </c>
      <c r="CZ143">
        <f>AH143</f>
        <v>0</v>
      </c>
      <c r="DA143">
        <f>AL143</f>
        <v>1</v>
      </c>
      <c r="DB143">
        <f t="shared" si="16"/>
        <v>0</v>
      </c>
      <c r="DC143">
        <f t="shared" si="17"/>
        <v>0</v>
      </c>
    </row>
    <row r="144" spans="1:107" x14ac:dyDescent="0.2">
      <c r="A144">
        <f>ROW(Source!A157)</f>
        <v>157</v>
      </c>
      <c r="B144">
        <v>111285077</v>
      </c>
      <c r="C144">
        <v>111285192</v>
      </c>
      <c r="D144">
        <v>76432618</v>
      </c>
      <c r="E144">
        <v>1</v>
      </c>
      <c r="F144">
        <v>1</v>
      </c>
      <c r="G144">
        <v>1</v>
      </c>
      <c r="H144">
        <v>2</v>
      </c>
      <c r="I144" t="s">
        <v>407</v>
      </c>
      <c r="J144" t="s">
        <v>408</v>
      </c>
      <c r="K144" t="s">
        <v>409</v>
      </c>
      <c r="L144">
        <v>1368</v>
      </c>
      <c r="N144">
        <v>1011</v>
      </c>
      <c r="O144" t="s">
        <v>289</v>
      </c>
      <c r="P144" t="s">
        <v>289</v>
      </c>
      <c r="Q144">
        <v>1</v>
      </c>
      <c r="W144">
        <v>0</v>
      </c>
      <c r="X144">
        <v>783836208</v>
      </c>
      <c r="Y144">
        <v>0.03</v>
      </c>
      <c r="AA144">
        <v>0</v>
      </c>
      <c r="AB144">
        <v>1124.33</v>
      </c>
      <c r="AC144">
        <v>466.56</v>
      </c>
      <c r="AD144">
        <v>0</v>
      </c>
      <c r="AE144">
        <v>0</v>
      </c>
      <c r="AF144">
        <v>134.65</v>
      </c>
      <c r="AG144">
        <v>13.5</v>
      </c>
      <c r="AH144">
        <v>0</v>
      </c>
      <c r="AI144">
        <v>1</v>
      </c>
      <c r="AJ144">
        <v>8.35</v>
      </c>
      <c r="AK144">
        <v>34.56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6</v>
      </c>
      <c r="AT144">
        <v>0.03</v>
      </c>
      <c r="AU144" t="s">
        <v>6</v>
      </c>
      <c r="AV144">
        <v>0</v>
      </c>
      <c r="AW144">
        <v>2</v>
      </c>
      <c r="AX144">
        <v>111285195</v>
      </c>
      <c r="AY144">
        <v>1</v>
      </c>
      <c r="AZ144">
        <v>0</v>
      </c>
      <c r="BA144">
        <v>140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Y144*Source!I157</f>
        <v>2.19</v>
      </c>
      <c r="CY144">
        <f>AB144</f>
        <v>1124.33</v>
      </c>
      <c r="CZ144">
        <f>AF144</f>
        <v>134.65</v>
      </c>
      <c r="DA144">
        <f>AJ144</f>
        <v>8.35</v>
      </c>
      <c r="DB144">
        <f t="shared" si="16"/>
        <v>4.04</v>
      </c>
      <c r="DC144">
        <f t="shared" si="17"/>
        <v>0.41</v>
      </c>
    </row>
    <row r="145" spans="1:107" x14ac:dyDescent="0.2">
      <c r="A145">
        <f>ROW(Source!A157)</f>
        <v>157</v>
      </c>
      <c r="B145">
        <v>111285077</v>
      </c>
      <c r="C145">
        <v>111285192</v>
      </c>
      <c r="D145">
        <v>76432732</v>
      </c>
      <c r="E145">
        <v>1</v>
      </c>
      <c r="F145">
        <v>1</v>
      </c>
      <c r="G145">
        <v>1</v>
      </c>
      <c r="H145">
        <v>2</v>
      </c>
      <c r="I145" t="s">
        <v>420</v>
      </c>
      <c r="J145" t="s">
        <v>421</v>
      </c>
      <c r="K145" t="s">
        <v>422</v>
      </c>
      <c r="L145">
        <v>1368</v>
      </c>
      <c r="N145">
        <v>1011</v>
      </c>
      <c r="O145" t="s">
        <v>289</v>
      </c>
      <c r="P145" t="s">
        <v>289</v>
      </c>
      <c r="Q145">
        <v>1</v>
      </c>
      <c r="W145">
        <v>0</v>
      </c>
      <c r="X145">
        <v>-1784920055</v>
      </c>
      <c r="Y145">
        <v>0.03</v>
      </c>
      <c r="AA145">
        <v>0</v>
      </c>
      <c r="AB145">
        <v>776.81</v>
      </c>
      <c r="AC145">
        <v>400.9</v>
      </c>
      <c r="AD145">
        <v>0</v>
      </c>
      <c r="AE145">
        <v>0</v>
      </c>
      <c r="AF145">
        <v>131.44</v>
      </c>
      <c r="AG145">
        <v>11.6</v>
      </c>
      <c r="AH145">
        <v>0</v>
      </c>
      <c r="AI145">
        <v>1</v>
      </c>
      <c r="AJ145">
        <v>5.91</v>
      </c>
      <c r="AK145">
        <v>34.56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6</v>
      </c>
      <c r="AT145">
        <v>0.03</v>
      </c>
      <c r="AU145" t="s">
        <v>6</v>
      </c>
      <c r="AV145">
        <v>0</v>
      </c>
      <c r="AW145">
        <v>2</v>
      </c>
      <c r="AX145">
        <v>111285196</v>
      </c>
      <c r="AY145">
        <v>1</v>
      </c>
      <c r="AZ145">
        <v>0</v>
      </c>
      <c r="BA145">
        <v>141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Y145*Source!I157</f>
        <v>2.19</v>
      </c>
      <c r="CY145">
        <f>AB145</f>
        <v>776.81</v>
      </c>
      <c r="CZ145">
        <f>AF145</f>
        <v>131.44</v>
      </c>
      <c r="DA145">
        <f>AJ145</f>
        <v>5.91</v>
      </c>
      <c r="DB145">
        <f t="shared" si="16"/>
        <v>3.94</v>
      </c>
      <c r="DC145">
        <f t="shared" si="17"/>
        <v>0.35</v>
      </c>
    </row>
    <row r="146" spans="1:107" x14ac:dyDescent="0.2">
      <c r="A146">
        <f>ROW(Source!A157)</f>
        <v>157</v>
      </c>
      <c r="B146">
        <v>111285077</v>
      </c>
      <c r="C146">
        <v>111285192</v>
      </c>
      <c r="D146">
        <v>76434481</v>
      </c>
      <c r="E146">
        <v>1</v>
      </c>
      <c r="F146">
        <v>1</v>
      </c>
      <c r="G146">
        <v>1</v>
      </c>
      <c r="H146">
        <v>2</v>
      </c>
      <c r="I146" t="s">
        <v>316</v>
      </c>
      <c r="J146" t="s">
        <v>317</v>
      </c>
      <c r="K146" t="s">
        <v>318</v>
      </c>
      <c r="L146">
        <v>1368</v>
      </c>
      <c r="N146">
        <v>1011</v>
      </c>
      <c r="O146" t="s">
        <v>289</v>
      </c>
      <c r="P146" t="s">
        <v>289</v>
      </c>
      <c r="Q146">
        <v>1</v>
      </c>
      <c r="W146">
        <v>0</v>
      </c>
      <c r="X146">
        <v>1230759911</v>
      </c>
      <c r="Y146">
        <v>0.03</v>
      </c>
      <c r="AA146">
        <v>0</v>
      </c>
      <c r="AB146">
        <v>1575.16</v>
      </c>
      <c r="AC146">
        <v>400.9</v>
      </c>
      <c r="AD146">
        <v>0</v>
      </c>
      <c r="AE146">
        <v>0</v>
      </c>
      <c r="AF146">
        <v>87.17</v>
      </c>
      <c r="AG146">
        <v>11.6</v>
      </c>
      <c r="AH146">
        <v>0</v>
      </c>
      <c r="AI146">
        <v>1</v>
      </c>
      <c r="AJ146">
        <v>18.07</v>
      </c>
      <c r="AK146">
        <v>34.56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6</v>
      </c>
      <c r="AT146">
        <v>0.03</v>
      </c>
      <c r="AU146" t="s">
        <v>6</v>
      </c>
      <c r="AV146">
        <v>0</v>
      </c>
      <c r="AW146">
        <v>2</v>
      </c>
      <c r="AX146">
        <v>111285197</v>
      </c>
      <c r="AY146">
        <v>1</v>
      </c>
      <c r="AZ146">
        <v>0</v>
      </c>
      <c r="BA146">
        <v>142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Y146*Source!I157</f>
        <v>2.19</v>
      </c>
      <c r="CY146">
        <f>AB146</f>
        <v>1575.16</v>
      </c>
      <c r="CZ146">
        <f>AF146</f>
        <v>87.17</v>
      </c>
      <c r="DA146">
        <f>AJ146</f>
        <v>18.07</v>
      </c>
      <c r="DB146">
        <f t="shared" si="16"/>
        <v>2.62</v>
      </c>
      <c r="DC146">
        <f t="shared" si="17"/>
        <v>0.35</v>
      </c>
    </row>
    <row r="147" spans="1:107" x14ac:dyDescent="0.2">
      <c r="A147">
        <f>ROW(Source!A157)</f>
        <v>157</v>
      </c>
      <c r="B147">
        <v>111285077</v>
      </c>
      <c r="C147">
        <v>111285192</v>
      </c>
      <c r="D147">
        <v>76370199</v>
      </c>
      <c r="E147">
        <v>1</v>
      </c>
      <c r="F147">
        <v>1</v>
      </c>
      <c r="G147">
        <v>1</v>
      </c>
      <c r="H147">
        <v>3</v>
      </c>
      <c r="I147" t="s">
        <v>423</v>
      </c>
      <c r="J147" t="s">
        <v>424</v>
      </c>
      <c r="K147" t="s">
        <v>425</v>
      </c>
      <c r="L147">
        <v>1346</v>
      </c>
      <c r="N147">
        <v>1009</v>
      </c>
      <c r="O147" t="s">
        <v>381</v>
      </c>
      <c r="P147" t="s">
        <v>381</v>
      </c>
      <c r="Q147">
        <v>1</v>
      </c>
      <c r="W147">
        <v>0</v>
      </c>
      <c r="X147">
        <v>30920770</v>
      </c>
      <c r="Y147">
        <v>0.72</v>
      </c>
      <c r="AA147">
        <v>83.44</v>
      </c>
      <c r="AB147">
        <v>0</v>
      </c>
      <c r="AC147">
        <v>0</v>
      </c>
      <c r="AD147">
        <v>0</v>
      </c>
      <c r="AE147">
        <v>9.0399999999999991</v>
      </c>
      <c r="AF147">
        <v>0</v>
      </c>
      <c r="AG147">
        <v>0</v>
      </c>
      <c r="AH147">
        <v>0</v>
      </c>
      <c r="AI147">
        <v>9.23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0.72</v>
      </c>
      <c r="AU147" t="s">
        <v>6</v>
      </c>
      <c r="AV147">
        <v>0</v>
      </c>
      <c r="AW147">
        <v>2</v>
      </c>
      <c r="AX147">
        <v>111285198</v>
      </c>
      <c r="AY147">
        <v>1</v>
      </c>
      <c r="AZ147">
        <v>0</v>
      </c>
      <c r="BA147">
        <v>143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Y147*Source!I157</f>
        <v>52.559999999999995</v>
      </c>
      <c r="CY147">
        <f>AA147</f>
        <v>83.44</v>
      </c>
      <c r="CZ147">
        <f>AE147</f>
        <v>9.0399999999999991</v>
      </c>
      <c r="DA147">
        <f>AI147</f>
        <v>9.23</v>
      </c>
      <c r="DB147">
        <f t="shared" si="16"/>
        <v>6.51</v>
      </c>
      <c r="DC147">
        <f t="shared" si="17"/>
        <v>0</v>
      </c>
    </row>
    <row r="148" spans="1:107" x14ac:dyDescent="0.2">
      <c r="A148">
        <f>ROW(Source!A157)</f>
        <v>157</v>
      </c>
      <c r="B148">
        <v>111285077</v>
      </c>
      <c r="C148">
        <v>111285192</v>
      </c>
      <c r="D148">
        <v>76432106</v>
      </c>
      <c r="E148">
        <v>1</v>
      </c>
      <c r="F148">
        <v>1</v>
      </c>
      <c r="G148">
        <v>1</v>
      </c>
      <c r="H148">
        <v>3</v>
      </c>
      <c r="I148" t="s">
        <v>416</v>
      </c>
      <c r="J148" t="s">
        <v>417</v>
      </c>
      <c r="K148" t="s">
        <v>418</v>
      </c>
      <c r="L148">
        <v>1374</v>
      </c>
      <c r="N148">
        <v>1013</v>
      </c>
      <c r="O148" t="s">
        <v>419</v>
      </c>
      <c r="P148" t="s">
        <v>419</v>
      </c>
      <c r="Q148">
        <v>1</v>
      </c>
      <c r="W148">
        <v>0</v>
      </c>
      <c r="X148">
        <v>-915781824</v>
      </c>
      <c r="Y148">
        <v>0.17</v>
      </c>
      <c r="AA148">
        <v>7.53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7.53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6</v>
      </c>
      <c r="AT148">
        <v>0.17</v>
      </c>
      <c r="AU148" t="s">
        <v>6</v>
      </c>
      <c r="AV148">
        <v>0</v>
      </c>
      <c r="AW148">
        <v>2</v>
      </c>
      <c r="AX148">
        <v>111285199</v>
      </c>
      <c r="AY148">
        <v>1</v>
      </c>
      <c r="AZ148">
        <v>0</v>
      </c>
      <c r="BA148">
        <v>144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Y148*Source!I157</f>
        <v>12.41</v>
      </c>
      <c r="CY148">
        <f>AA148</f>
        <v>7.53</v>
      </c>
      <c r="CZ148">
        <f>AE148</f>
        <v>1</v>
      </c>
      <c r="DA148">
        <f>AI148</f>
        <v>7.53</v>
      </c>
      <c r="DB148">
        <f t="shared" si="16"/>
        <v>0.17</v>
      </c>
      <c r="DC148">
        <f t="shared" si="17"/>
        <v>0</v>
      </c>
    </row>
    <row r="149" spans="1:107" x14ac:dyDescent="0.2">
      <c r="A149">
        <f>ROW(Source!A158)</f>
        <v>158</v>
      </c>
      <c r="B149">
        <v>111285085</v>
      </c>
      <c r="C149">
        <v>111285200</v>
      </c>
      <c r="D149">
        <v>76624295</v>
      </c>
      <c r="E149">
        <v>1</v>
      </c>
      <c r="F149">
        <v>1</v>
      </c>
      <c r="G149">
        <v>1</v>
      </c>
      <c r="H149">
        <v>1</v>
      </c>
      <c r="I149" t="s">
        <v>405</v>
      </c>
      <c r="J149" t="s">
        <v>6</v>
      </c>
      <c r="K149" t="s">
        <v>406</v>
      </c>
      <c r="L149">
        <v>1369</v>
      </c>
      <c r="N149">
        <v>1013</v>
      </c>
      <c r="O149" t="s">
        <v>283</v>
      </c>
      <c r="P149" t="s">
        <v>283</v>
      </c>
      <c r="Q149">
        <v>1</v>
      </c>
      <c r="W149">
        <v>0</v>
      </c>
      <c r="X149">
        <v>604758886</v>
      </c>
      <c r="Y149">
        <v>115</v>
      </c>
      <c r="AA149">
        <v>0</v>
      </c>
      <c r="AB149">
        <v>0</v>
      </c>
      <c r="AC149">
        <v>0</v>
      </c>
      <c r="AD149">
        <v>9.6199999999999992</v>
      </c>
      <c r="AE149">
        <v>0</v>
      </c>
      <c r="AF149">
        <v>0</v>
      </c>
      <c r="AG149">
        <v>0</v>
      </c>
      <c r="AH149">
        <v>9.6199999999999992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6</v>
      </c>
      <c r="AT149">
        <v>115</v>
      </c>
      <c r="AU149" t="s">
        <v>6</v>
      </c>
      <c r="AV149">
        <v>1</v>
      </c>
      <c r="AW149">
        <v>2</v>
      </c>
      <c r="AX149">
        <v>111285201</v>
      </c>
      <c r="AY149">
        <v>1</v>
      </c>
      <c r="AZ149">
        <v>0</v>
      </c>
      <c r="BA149">
        <v>145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Y149*Source!I158</f>
        <v>173.65</v>
      </c>
      <c r="CY149">
        <f>AD149</f>
        <v>9.6199999999999992</v>
      </c>
      <c r="CZ149">
        <f>AH149</f>
        <v>9.6199999999999992</v>
      </c>
      <c r="DA149">
        <f>AL149</f>
        <v>1</v>
      </c>
      <c r="DB149">
        <f t="shared" si="16"/>
        <v>1106.3</v>
      </c>
      <c r="DC149">
        <f t="shared" si="17"/>
        <v>0</v>
      </c>
    </row>
    <row r="150" spans="1:107" x14ac:dyDescent="0.2">
      <c r="A150">
        <f>ROW(Source!A158)</f>
        <v>158</v>
      </c>
      <c r="B150">
        <v>111285085</v>
      </c>
      <c r="C150">
        <v>111285200</v>
      </c>
      <c r="D150">
        <v>121548</v>
      </c>
      <c r="E150">
        <v>1</v>
      </c>
      <c r="F150">
        <v>1</v>
      </c>
      <c r="G150">
        <v>1</v>
      </c>
      <c r="H150">
        <v>1</v>
      </c>
      <c r="I150" t="s">
        <v>37</v>
      </c>
      <c r="J150" t="s">
        <v>6</v>
      </c>
      <c r="K150" t="s">
        <v>284</v>
      </c>
      <c r="L150">
        <v>608254</v>
      </c>
      <c r="N150">
        <v>1013</v>
      </c>
      <c r="O150" t="s">
        <v>285</v>
      </c>
      <c r="P150" t="s">
        <v>285</v>
      </c>
      <c r="Q150">
        <v>1</v>
      </c>
      <c r="W150">
        <v>0</v>
      </c>
      <c r="X150">
        <v>-185737400</v>
      </c>
      <c r="Y150">
        <v>22.42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6</v>
      </c>
      <c r="AT150">
        <v>22.42</v>
      </c>
      <c r="AU150" t="s">
        <v>6</v>
      </c>
      <c r="AV150">
        <v>2</v>
      </c>
      <c r="AW150">
        <v>2</v>
      </c>
      <c r="AX150">
        <v>111285202</v>
      </c>
      <c r="AY150">
        <v>1</v>
      </c>
      <c r="AZ150">
        <v>0</v>
      </c>
      <c r="BA150">
        <v>146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Y150*Source!I158</f>
        <v>33.854200000000006</v>
      </c>
      <c r="CY150">
        <f>AD150</f>
        <v>0</v>
      </c>
      <c r="CZ150">
        <f>AH150</f>
        <v>0</v>
      </c>
      <c r="DA150">
        <f>AL150</f>
        <v>1</v>
      </c>
      <c r="DB150">
        <f t="shared" si="16"/>
        <v>0</v>
      </c>
      <c r="DC150">
        <f t="shared" si="17"/>
        <v>0</v>
      </c>
    </row>
    <row r="151" spans="1:107" x14ac:dyDescent="0.2">
      <c r="A151">
        <f>ROW(Source!A158)</f>
        <v>158</v>
      </c>
      <c r="B151">
        <v>111285085</v>
      </c>
      <c r="C151">
        <v>111285200</v>
      </c>
      <c r="D151">
        <v>76432618</v>
      </c>
      <c r="E151">
        <v>1</v>
      </c>
      <c r="F151">
        <v>1</v>
      </c>
      <c r="G151">
        <v>1</v>
      </c>
      <c r="H151">
        <v>2</v>
      </c>
      <c r="I151" t="s">
        <v>407</v>
      </c>
      <c r="J151" t="s">
        <v>408</v>
      </c>
      <c r="K151" t="s">
        <v>409</v>
      </c>
      <c r="L151">
        <v>1368</v>
      </c>
      <c r="N151">
        <v>1011</v>
      </c>
      <c r="O151" t="s">
        <v>289</v>
      </c>
      <c r="P151" t="s">
        <v>289</v>
      </c>
      <c r="Q151">
        <v>1</v>
      </c>
      <c r="W151">
        <v>0</v>
      </c>
      <c r="X151">
        <v>783836208</v>
      </c>
      <c r="Y151">
        <v>1.02</v>
      </c>
      <c r="AA151">
        <v>0</v>
      </c>
      <c r="AB151">
        <v>134.65</v>
      </c>
      <c r="AC151">
        <v>13.5</v>
      </c>
      <c r="AD151">
        <v>0</v>
      </c>
      <c r="AE151">
        <v>0</v>
      </c>
      <c r="AF151">
        <v>134.65</v>
      </c>
      <c r="AG151">
        <v>13.5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6</v>
      </c>
      <c r="AT151">
        <v>1.02</v>
      </c>
      <c r="AU151" t="s">
        <v>6</v>
      </c>
      <c r="AV151">
        <v>0</v>
      </c>
      <c r="AW151">
        <v>2</v>
      </c>
      <c r="AX151">
        <v>111285203</v>
      </c>
      <c r="AY151">
        <v>1</v>
      </c>
      <c r="AZ151">
        <v>0</v>
      </c>
      <c r="BA151">
        <v>147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Y151*Source!I158</f>
        <v>1.5402</v>
      </c>
      <c r="CY151">
        <f>AB151</f>
        <v>134.65</v>
      </c>
      <c r="CZ151">
        <f>AF151</f>
        <v>134.65</v>
      </c>
      <c r="DA151">
        <f>AJ151</f>
        <v>1</v>
      </c>
      <c r="DB151">
        <f t="shared" si="16"/>
        <v>137.34</v>
      </c>
      <c r="DC151">
        <f t="shared" si="17"/>
        <v>13.77</v>
      </c>
    </row>
    <row r="152" spans="1:107" x14ac:dyDescent="0.2">
      <c r="A152">
        <f>ROW(Source!A158)</f>
        <v>158</v>
      </c>
      <c r="B152">
        <v>111285085</v>
      </c>
      <c r="C152">
        <v>111285200</v>
      </c>
      <c r="D152">
        <v>76432833</v>
      </c>
      <c r="E152">
        <v>1</v>
      </c>
      <c r="F152">
        <v>1</v>
      </c>
      <c r="G152">
        <v>1</v>
      </c>
      <c r="H152">
        <v>2</v>
      </c>
      <c r="I152" t="s">
        <v>349</v>
      </c>
      <c r="J152" t="s">
        <v>350</v>
      </c>
      <c r="K152" t="s">
        <v>351</v>
      </c>
      <c r="L152">
        <v>1368</v>
      </c>
      <c r="N152">
        <v>1011</v>
      </c>
      <c r="O152" t="s">
        <v>289</v>
      </c>
      <c r="P152" t="s">
        <v>289</v>
      </c>
      <c r="Q152">
        <v>1</v>
      </c>
      <c r="W152">
        <v>0</v>
      </c>
      <c r="X152">
        <v>1474986261</v>
      </c>
      <c r="Y152">
        <v>18.8</v>
      </c>
      <c r="AA152">
        <v>0</v>
      </c>
      <c r="AB152">
        <v>8.1</v>
      </c>
      <c r="AC152">
        <v>0</v>
      </c>
      <c r="AD152">
        <v>0</v>
      </c>
      <c r="AE152">
        <v>0</v>
      </c>
      <c r="AF152">
        <v>8.1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6</v>
      </c>
      <c r="AT152">
        <v>18.8</v>
      </c>
      <c r="AU152" t="s">
        <v>6</v>
      </c>
      <c r="AV152">
        <v>0</v>
      </c>
      <c r="AW152">
        <v>2</v>
      </c>
      <c r="AX152">
        <v>111285204</v>
      </c>
      <c r="AY152">
        <v>1</v>
      </c>
      <c r="AZ152">
        <v>0</v>
      </c>
      <c r="BA152">
        <v>148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Y152*Source!I158</f>
        <v>28.388000000000002</v>
      </c>
      <c r="CY152">
        <f>AB152</f>
        <v>8.1</v>
      </c>
      <c r="CZ152">
        <f>AF152</f>
        <v>8.1</v>
      </c>
      <c r="DA152">
        <f>AJ152</f>
        <v>1</v>
      </c>
      <c r="DB152">
        <f t="shared" si="16"/>
        <v>152.28</v>
      </c>
      <c r="DC152">
        <f t="shared" si="17"/>
        <v>0</v>
      </c>
    </row>
    <row r="153" spans="1:107" x14ac:dyDescent="0.2">
      <c r="A153">
        <f>ROW(Source!A158)</f>
        <v>158</v>
      </c>
      <c r="B153">
        <v>111285085</v>
      </c>
      <c r="C153">
        <v>111285200</v>
      </c>
      <c r="D153">
        <v>76434332</v>
      </c>
      <c r="E153">
        <v>1</v>
      </c>
      <c r="F153">
        <v>1</v>
      </c>
      <c r="G153">
        <v>1</v>
      </c>
      <c r="H153">
        <v>2</v>
      </c>
      <c r="I153" t="s">
        <v>426</v>
      </c>
      <c r="J153" t="s">
        <v>427</v>
      </c>
      <c r="K153" t="s">
        <v>428</v>
      </c>
      <c r="L153">
        <v>1368</v>
      </c>
      <c r="N153">
        <v>1011</v>
      </c>
      <c r="O153" t="s">
        <v>289</v>
      </c>
      <c r="P153" t="s">
        <v>289</v>
      </c>
      <c r="Q153">
        <v>1</v>
      </c>
      <c r="W153">
        <v>0</v>
      </c>
      <c r="X153">
        <v>1360234245</v>
      </c>
      <c r="Y153">
        <v>21.4</v>
      </c>
      <c r="AA153">
        <v>0</v>
      </c>
      <c r="AB153">
        <v>15.24</v>
      </c>
      <c r="AC153">
        <v>10.06</v>
      </c>
      <c r="AD153">
        <v>0</v>
      </c>
      <c r="AE153">
        <v>0</v>
      </c>
      <c r="AF153">
        <v>15.24</v>
      </c>
      <c r="AG153">
        <v>10.06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6</v>
      </c>
      <c r="AT153">
        <v>21.4</v>
      </c>
      <c r="AU153" t="s">
        <v>6</v>
      </c>
      <c r="AV153">
        <v>0</v>
      </c>
      <c r="AW153">
        <v>2</v>
      </c>
      <c r="AX153">
        <v>111285205</v>
      </c>
      <c r="AY153">
        <v>1</v>
      </c>
      <c r="AZ153">
        <v>0</v>
      </c>
      <c r="BA153">
        <v>149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Y153*Source!I158</f>
        <v>32.314</v>
      </c>
      <c r="CY153">
        <f>AB153</f>
        <v>15.24</v>
      </c>
      <c r="CZ153">
        <f>AF153</f>
        <v>15.24</v>
      </c>
      <c r="DA153">
        <f>AJ153</f>
        <v>1</v>
      </c>
      <c r="DB153">
        <f t="shared" si="16"/>
        <v>326.14</v>
      </c>
      <c r="DC153">
        <f t="shared" si="17"/>
        <v>215.28</v>
      </c>
    </row>
    <row r="154" spans="1:107" x14ac:dyDescent="0.2">
      <c r="A154">
        <f>ROW(Source!A158)</f>
        <v>158</v>
      </c>
      <c r="B154">
        <v>111285085</v>
      </c>
      <c r="C154">
        <v>111285200</v>
      </c>
      <c r="D154">
        <v>76434481</v>
      </c>
      <c r="E154">
        <v>1</v>
      </c>
      <c r="F154">
        <v>1</v>
      </c>
      <c r="G154">
        <v>1</v>
      </c>
      <c r="H154">
        <v>2</v>
      </c>
      <c r="I154" t="s">
        <v>316</v>
      </c>
      <c r="J154" t="s">
        <v>317</v>
      </c>
      <c r="K154" t="s">
        <v>318</v>
      </c>
      <c r="L154">
        <v>1368</v>
      </c>
      <c r="N154">
        <v>1011</v>
      </c>
      <c r="O154" t="s">
        <v>289</v>
      </c>
      <c r="P154" t="s">
        <v>289</v>
      </c>
      <c r="Q154">
        <v>1</v>
      </c>
      <c r="W154">
        <v>0</v>
      </c>
      <c r="X154">
        <v>1230759911</v>
      </c>
      <c r="Y154">
        <v>1.02</v>
      </c>
      <c r="AA154">
        <v>0</v>
      </c>
      <c r="AB154">
        <v>87.17</v>
      </c>
      <c r="AC154">
        <v>11.6</v>
      </c>
      <c r="AD154">
        <v>0</v>
      </c>
      <c r="AE154">
        <v>0</v>
      </c>
      <c r="AF154">
        <v>87.17</v>
      </c>
      <c r="AG154">
        <v>11.6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6</v>
      </c>
      <c r="AT154">
        <v>1.02</v>
      </c>
      <c r="AU154" t="s">
        <v>6</v>
      </c>
      <c r="AV154">
        <v>0</v>
      </c>
      <c r="AW154">
        <v>2</v>
      </c>
      <c r="AX154">
        <v>111285206</v>
      </c>
      <c r="AY154">
        <v>1</v>
      </c>
      <c r="AZ154">
        <v>0</v>
      </c>
      <c r="BA154">
        <v>150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Y154*Source!I158</f>
        <v>1.5402</v>
      </c>
      <c r="CY154">
        <f>AB154</f>
        <v>87.17</v>
      </c>
      <c r="CZ154">
        <f>AF154</f>
        <v>87.17</v>
      </c>
      <c r="DA154">
        <f>AJ154</f>
        <v>1</v>
      </c>
      <c r="DB154">
        <f t="shared" si="16"/>
        <v>88.91</v>
      </c>
      <c r="DC154">
        <f t="shared" si="17"/>
        <v>11.83</v>
      </c>
    </row>
    <row r="155" spans="1:107" x14ac:dyDescent="0.2">
      <c r="A155">
        <f>ROW(Source!A158)</f>
        <v>158</v>
      </c>
      <c r="B155">
        <v>111285085</v>
      </c>
      <c r="C155">
        <v>111285200</v>
      </c>
      <c r="D155">
        <v>76370338</v>
      </c>
      <c r="E155">
        <v>1</v>
      </c>
      <c r="F155">
        <v>1</v>
      </c>
      <c r="G155">
        <v>1</v>
      </c>
      <c r="H155">
        <v>3</v>
      </c>
      <c r="I155" t="s">
        <v>429</v>
      </c>
      <c r="J155" t="s">
        <v>430</v>
      </c>
      <c r="K155" t="s">
        <v>431</v>
      </c>
      <c r="L155">
        <v>1346</v>
      </c>
      <c r="N155">
        <v>1009</v>
      </c>
      <c r="O155" t="s">
        <v>381</v>
      </c>
      <c r="P155" t="s">
        <v>381</v>
      </c>
      <c r="Q155">
        <v>1</v>
      </c>
      <c r="W155">
        <v>0</v>
      </c>
      <c r="X155">
        <v>-1768004575</v>
      </c>
      <c r="Y155">
        <v>3.97</v>
      </c>
      <c r="AA155">
        <v>28.67</v>
      </c>
      <c r="AB155">
        <v>0</v>
      </c>
      <c r="AC155">
        <v>0</v>
      </c>
      <c r="AD155">
        <v>0</v>
      </c>
      <c r="AE155">
        <v>28.67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6</v>
      </c>
      <c r="AT155">
        <v>3.97</v>
      </c>
      <c r="AU155" t="s">
        <v>6</v>
      </c>
      <c r="AV155">
        <v>0</v>
      </c>
      <c r="AW155">
        <v>2</v>
      </c>
      <c r="AX155">
        <v>111285207</v>
      </c>
      <c r="AY155">
        <v>1</v>
      </c>
      <c r="AZ155">
        <v>0</v>
      </c>
      <c r="BA155">
        <v>151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Y155*Source!I158</f>
        <v>5.9946999999999999</v>
      </c>
      <c r="CY155">
        <f t="shared" ref="CY155:CY160" si="18">AA155</f>
        <v>28.67</v>
      </c>
      <c r="CZ155">
        <f t="shared" ref="CZ155:CZ160" si="19">AE155</f>
        <v>28.67</v>
      </c>
      <c r="DA155">
        <f t="shared" ref="DA155:DA160" si="20">AI155</f>
        <v>1</v>
      </c>
      <c r="DB155">
        <f t="shared" si="16"/>
        <v>113.82</v>
      </c>
      <c r="DC155">
        <f t="shared" si="17"/>
        <v>0</v>
      </c>
    </row>
    <row r="156" spans="1:107" x14ac:dyDescent="0.2">
      <c r="A156">
        <f>ROW(Source!A158)</f>
        <v>158</v>
      </c>
      <c r="B156">
        <v>111285085</v>
      </c>
      <c r="C156">
        <v>111285200</v>
      </c>
      <c r="D156">
        <v>76370448</v>
      </c>
      <c r="E156">
        <v>1</v>
      </c>
      <c r="F156">
        <v>1</v>
      </c>
      <c r="G156">
        <v>1</v>
      </c>
      <c r="H156">
        <v>3</v>
      </c>
      <c r="I156" t="s">
        <v>432</v>
      </c>
      <c r="J156" t="s">
        <v>433</v>
      </c>
      <c r="K156" t="s">
        <v>434</v>
      </c>
      <c r="L156">
        <v>1339</v>
      </c>
      <c r="N156">
        <v>1007</v>
      </c>
      <c r="O156" t="s">
        <v>31</v>
      </c>
      <c r="P156" t="s">
        <v>31</v>
      </c>
      <c r="Q156">
        <v>1</v>
      </c>
      <c r="W156">
        <v>0</v>
      </c>
      <c r="X156">
        <v>-1496579486</v>
      </c>
      <c r="Y156">
        <v>1.5</v>
      </c>
      <c r="AA156">
        <v>39.43</v>
      </c>
      <c r="AB156">
        <v>0</v>
      </c>
      <c r="AC156">
        <v>0</v>
      </c>
      <c r="AD156">
        <v>0</v>
      </c>
      <c r="AE156">
        <v>39.43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6</v>
      </c>
      <c r="AT156">
        <v>1.5</v>
      </c>
      <c r="AU156" t="s">
        <v>6</v>
      </c>
      <c r="AV156">
        <v>0</v>
      </c>
      <c r="AW156">
        <v>2</v>
      </c>
      <c r="AX156">
        <v>111285208</v>
      </c>
      <c r="AY156">
        <v>1</v>
      </c>
      <c r="AZ156">
        <v>0</v>
      </c>
      <c r="BA156">
        <v>152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Y156*Source!I158</f>
        <v>2.2650000000000001</v>
      </c>
      <c r="CY156">
        <f t="shared" si="18"/>
        <v>39.43</v>
      </c>
      <c r="CZ156">
        <f t="shared" si="19"/>
        <v>39.43</v>
      </c>
      <c r="DA156">
        <f t="shared" si="20"/>
        <v>1</v>
      </c>
      <c r="DB156">
        <f t="shared" si="16"/>
        <v>59.15</v>
      </c>
      <c r="DC156">
        <f t="shared" si="17"/>
        <v>0</v>
      </c>
    </row>
    <row r="157" spans="1:107" x14ac:dyDescent="0.2">
      <c r="A157">
        <f>ROW(Source!A158)</f>
        <v>158</v>
      </c>
      <c r="B157">
        <v>111285085</v>
      </c>
      <c r="C157">
        <v>111285200</v>
      </c>
      <c r="D157">
        <v>76371855</v>
      </c>
      <c r="E157">
        <v>1</v>
      </c>
      <c r="F157">
        <v>1</v>
      </c>
      <c r="G157">
        <v>1</v>
      </c>
      <c r="H157">
        <v>3</v>
      </c>
      <c r="I157" t="s">
        <v>435</v>
      </c>
      <c r="J157" t="s">
        <v>436</v>
      </c>
      <c r="K157" t="s">
        <v>437</v>
      </c>
      <c r="L157">
        <v>1346</v>
      </c>
      <c r="N157">
        <v>1009</v>
      </c>
      <c r="O157" t="s">
        <v>381</v>
      </c>
      <c r="P157" t="s">
        <v>381</v>
      </c>
      <c r="Q157">
        <v>1</v>
      </c>
      <c r="W157">
        <v>0</v>
      </c>
      <c r="X157">
        <v>146607131</v>
      </c>
      <c r="Y157">
        <v>0.05</v>
      </c>
      <c r="AA157">
        <v>15.3</v>
      </c>
      <c r="AB157">
        <v>0</v>
      </c>
      <c r="AC157">
        <v>0</v>
      </c>
      <c r="AD157">
        <v>0</v>
      </c>
      <c r="AE157">
        <v>15.3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6</v>
      </c>
      <c r="AT157">
        <v>0.05</v>
      </c>
      <c r="AU157" t="s">
        <v>6</v>
      </c>
      <c r="AV157">
        <v>0</v>
      </c>
      <c r="AW157">
        <v>2</v>
      </c>
      <c r="AX157">
        <v>111285209</v>
      </c>
      <c r="AY157">
        <v>1</v>
      </c>
      <c r="AZ157">
        <v>0</v>
      </c>
      <c r="BA157">
        <v>153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Y157*Source!I158</f>
        <v>7.5500000000000012E-2</v>
      </c>
      <c r="CY157">
        <f t="shared" si="18"/>
        <v>15.3</v>
      </c>
      <c r="CZ157">
        <f t="shared" si="19"/>
        <v>15.3</v>
      </c>
      <c r="DA157">
        <f t="shared" si="20"/>
        <v>1</v>
      </c>
      <c r="DB157">
        <f t="shared" si="16"/>
        <v>0.77</v>
      </c>
      <c r="DC157">
        <f t="shared" si="17"/>
        <v>0</v>
      </c>
    </row>
    <row r="158" spans="1:107" x14ac:dyDescent="0.2">
      <c r="A158">
        <f>ROW(Source!A158)</f>
        <v>158</v>
      </c>
      <c r="B158">
        <v>111285085</v>
      </c>
      <c r="C158">
        <v>111285200</v>
      </c>
      <c r="D158">
        <v>76417754</v>
      </c>
      <c r="E158">
        <v>1</v>
      </c>
      <c r="F158">
        <v>1</v>
      </c>
      <c r="G158">
        <v>1</v>
      </c>
      <c r="H158">
        <v>3</v>
      </c>
      <c r="I158" t="s">
        <v>438</v>
      </c>
      <c r="J158" t="s">
        <v>439</v>
      </c>
      <c r="K158" t="s">
        <v>440</v>
      </c>
      <c r="L158">
        <v>1348</v>
      </c>
      <c r="N158">
        <v>1009</v>
      </c>
      <c r="O158" t="s">
        <v>185</v>
      </c>
      <c r="P158" t="s">
        <v>185</v>
      </c>
      <c r="Q158">
        <v>1000</v>
      </c>
      <c r="W158">
        <v>0</v>
      </c>
      <c r="X158">
        <v>1100811166</v>
      </c>
      <c r="Y158">
        <v>3.5999999999999999E-3</v>
      </c>
      <c r="AA158">
        <v>30650</v>
      </c>
      <c r="AB158">
        <v>0</v>
      </c>
      <c r="AC158">
        <v>0</v>
      </c>
      <c r="AD158">
        <v>0</v>
      </c>
      <c r="AE158">
        <v>30650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6</v>
      </c>
      <c r="AT158">
        <v>3.5999999999999999E-3</v>
      </c>
      <c r="AU158" t="s">
        <v>6</v>
      </c>
      <c r="AV158">
        <v>0</v>
      </c>
      <c r="AW158">
        <v>2</v>
      </c>
      <c r="AX158">
        <v>111285210</v>
      </c>
      <c r="AY158">
        <v>1</v>
      </c>
      <c r="AZ158">
        <v>0</v>
      </c>
      <c r="BA158">
        <v>154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Y158*Source!I158</f>
        <v>5.4359999999999999E-3</v>
      </c>
      <c r="CY158">
        <f t="shared" si="18"/>
        <v>30650</v>
      </c>
      <c r="CZ158">
        <f t="shared" si="19"/>
        <v>30650</v>
      </c>
      <c r="DA158">
        <f t="shared" si="20"/>
        <v>1</v>
      </c>
      <c r="DB158">
        <f t="shared" si="16"/>
        <v>110.34</v>
      </c>
      <c r="DC158">
        <f t="shared" si="17"/>
        <v>0</v>
      </c>
    </row>
    <row r="159" spans="1:107" x14ac:dyDescent="0.2">
      <c r="A159">
        <f>ROW(Source!A158)</f>
        <v>158</v>
      </c>
      <c r="B159">
        <v>111285085</v>
      </c>
      <c r="C159">
        <v>111285200</v>
      </c>
      <c r="D159">
        <v>76417791</v>
      </c>
      <c r="E159">
        <v>1</v>
      </c>
      <c r="F159">
        <v>1</v>
      </c>
      <c r="G159">
        <v>1</v>
      </c>
      <c r="H159">
        <v>3</v>
      </c>
      <c r="I159" t="s">
        <v>441</v>
      </c>
      <c r="J159" t="s">
        <v>442</v>
      </c>
      <c r="K159" t="s">
        <v>443</v>
      </c>
      <c r="L159">
        <v>1348</v>
      </c>
      <c r="N159">
        <v>1009</v>
      </c>
      <c r="O159" t="s">
        <v>185</v>
      </c>
      <c r="P159" t="s">
        <v>185</v>
      </c>
      <c r="Q159">
        <v>1000</v>
      </c>
      <c r="W159">
        <v>0</v>
      </c>
      <c r="X159">
        <v>-2076670805</v>
      </c>
      <c r="Y159">
        <v>1.2600000000000001E-3</v>
      </c>
      <c r="AA159">
        <v>51447.48</v>
      </c>
      <c r="AB159">
        <v>0</v>
      </c>
      <c r="AC159">
        <v>0</v>
      </c>
      <c r="AD159">
        <v>0</v>
      </c>
      <c r="AE159">
        <v>51447.48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6</v>
      </c>
      <c r="AT159">
        <v>1.2600000000000001E-3</v>
      </c>
      <c r="AU159" t="s">
        <v>6</v>
      </c>
      <c r="AV159">
        <v>0</v>
      </c>
      <c r="AW159">
        <v>2</v>
      </c>
      <c r="AX159">
        <v>111285211</v>
      </c>
      <c r="AY159">
        <v>1</v>
      </c>
      <c r="AZ159">
        <v>0</v>
      </c>
      <c r="BA159">
        <v>155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Y159*Source!I158</f>
        <v>1.9026000000000002E-3</v>
      </c>
      <c r="CY159">
        <f t="shared" si="18"/>
        <v>51447.48</v>
      </c>
      <c r="CZ159">
        <f t="shared" si="19"/>
        <v>51447.48</v>
      </c>
      <c r="DA159">
        <f t="shared" si="20"/>
        <v>1</v>
      </c>
      <c r="DB159">
        <f t="shared" si="16"/>
        <v>64.819999999999993</v>
      </c>
      <c r="DC159">
        <f t="shared" si="17"/>
        <v>0</v>
      </c>
    </row>
    <row r="160" spans="1:107" x14ac:dyDescent="0.2">
      <c r="A160">
        <f>ROW(Source!A158)</f>
        <v>158</v>
      </c>
      <c r="B160">
        <v>111285085</v>
      </c>
      <c r="C160">
        <v>111285200</v>
      </c>
      <c r="D160">
        <v>76432106</v>
      </c>
      <c r="E160">
        <v>1</v>
      </c>
      <c r="F160">
        <v>1</v>
      </c>
      <c r="G160">
        <v>1</v>
      </c>
      <c r="H160">
        <v>3</v>
      </c>
      <c r="I160" t="s">
        <v>416</v>
      </c>
      <c r="J160" t="s">
        <v>417</v>
      </c>
      <c r="K160" t="s">
        <v>418</v>
      </c>
      <c r="L160">
        <v>1374</v>
      </c>
      <c r="N160">
        <v>1013</v>
      </c>
      <c r="O160" t="s">
        <v>419</v>
      </c>
      <c r="P160" t="s">
        <v>419</v>
      </c>
      <c r="Q160">
        <v>1</v>
      </c>
      <c r="W160">
        <v>0</v>
      </c>
      <c r="X160">
        <v>-915781824</v>
      </c>
      <c r="Y160">
        <v>22.13</v>
      </c>
      <c r="AA160">
        <v>1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6</v>
      </c>
      <c r="AT160">
        <v>22.13</v>
      </c>
      <c r="AU160" t="s">
        <v>6</v>
      </c>
      <c r="AV160">
        <v>0</v>
      </c>
      <c r="AW160">
        <v>2</v>
      </c>
      <c r="AX160">
        <v>111285212</v>
      </c>
      <c r="AY160">
        <v>1</v>
      </c>
      <c r="AZ160">
        <v>0</v>
      </c>
      <c r="BA160">
        <v>156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Y160*Source!I158</f>
        <v>33.4163</v>
      </c>
      <c r="CY160">
        <f t="shared" si="18"/>
        <v>1</v>
      </c>
      <c r="CZ160">
        <f t="shared" si="19"/>
        <v>1</v>
      </c>
      <c r="DA160">
        <f t="shared" si="20"/>
        <v>1</v>
      </c>
      <c r="DB160">
        <f t="shared" si="16"/>
        <v>22.13</v>
      </c>
      <c r="DC160">
        <f t="shared" si="17"/>
        <v>0</v>
      </c>
    </row>
    <row r="161" spans="1:107" x14ac:dyDescent="0.2">
      <c r="A161">
        <f>ROW(Source!A159)</f>
        <v>159</v>
      </c>
      <c r="B161">
        <v>111285077</v>
      </c>
      <c r="C161">
        <v>111285200</v>
      </c>
      <c r="D161">
        <v>76624295</v>
      </c>
      <c r="E161">
        <v>1</v>
      </c>
      <c r="F161">
        <v>1</v>
      </c>
      <c r="G161">
        <v>1</v>
      </c>
      <c r="H161">
        <v>1</v>
      </c>
      <c r="I161" t="s">
        <v>405</v>
      </c>
      <c r="J161" t="s">
        <v>6</v>
      </c>
      <c r="K161" t="s">
        <v>406</v>
      </c>
      <c r="L161">
        <v>1369</v>
      </c>
      <c r="N161">
        <v>1013</v>
      </c>
      <c r="O161" t="s">
        <v>283</v>
      </c>
      <c r="P161" t="s">
        <v>283</v>
      </c>
      <c r="Q161">
        <v>1</v>
      </c>
      <c r="W161">
        <v>0</v>
      </c>
      <c r="X161">
        <v>604758886</v>
      </c>
      <c r="Y161">
        <v>115</v>
      </c>
      <c r="AA161">
        <v>0</v>
      </c>
      <c r="AB161">
        <v>0</v>
      </c>
      <c r="AC161">
        <v>0</v>
      </c>
      <c r="AD161">
        <v>9.6199999999999992</v>
      </c>
      <c r="AE161">
        <v>0</v>
      </c>
      <c r="AF161">
        <v>0</v>
      </c>
      <c r="AG161">
        <v>0</v>
      </c>
      <c r="AH161">
        <v>9.6199999999999992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6</v>
      </c>
      <c r="AT161">
        <v>115</v>
      </c>
      <c r="AU161" t="s">
        <v>6</v>
      </c>
      <c r="AV161">
        <v>1</v>
      </c>
      <c r="AW161">
        <v>2</v>
      </c>
      <c r="AX161">
        <v>111285201</v>
      </c>
      <c r="AY161">
        <v>1</v>
      </c>
      <c r="AZ161">
        <v>0</v>
      </c>
      <c r="BA161">
        <v>157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Y161*Source!I159</f>
        <v>173.65</v>
      </c>
      <c r="CY161">
        <f>AD161</f>
        <v>9.6199999999999992</v>
      </c>
      <c r="CZ161">
        <f>AH161</f>
        <v>9.6199999999999992</v>
      </c>
      <c r="DA161">
        <f>AL161</f>
        <v>1</v>
      </c>
      <c r="DB161">
        <f t="shared" si="16"/>
        <v>1106.3</v>
      </c>
      <c r="DC161">
        <f t="shared" si="17"/>
        <v>0</v>
      </c>
    </row>
    <row r="162" spans="1:107" x14ac:dyDescent="0.2">
      <c r="A162">
        <f>ROW(Source!A159)</f>
        <v>159</v>
      </c>
      <c r="B162">
        <v>111285077</v>
      </c>
      <c r="C162">
        <v>111285200</v>
      </c>
      <c r="D162">
        <v>121548</v>
      </c>
      <c r="E162">
        <v>1</v>
      </c>
      <c r="F162">
        <v>1</v>
      </c>
      <c r="G162">
        <v>1</v>
      </c>
      <c r="H162">
        <v>1</v>
      </c>
      <c r="I162" t="s">
        <v>37</v>
      </c>
      <c r="J162" t="s">
        <v>6</v>
      </c>
      <c r="K162" t="s">
        <v>284</v>
      </c>
      <c r="L162">
        <v>608254</v>
      </c>
      <c r="N162">
        <v>1013</v>
      </c>
      <c r="O162" t="s">
        <v>285</v>
      </c>
      <c r="P162" t="s">
        <v>285</v>
      </c>
      <c r="Q162">
        <v>1</v>
      </c>
      <c r="W162">
        <v>0</v>
      </c>
      <c r="X162">
        <v>-185737400</v>
      </c>
      <c r="Y162">
        <v>22.42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6</v>
      </c>
      <c r="AT162">
        <v>22.42</v>
      </c>
      <c r="AU162" t="s">
        <v>6</v>
      </c>
      <c r="AV162">
        <v>2</v>
      </c>
      <c r="AW162">
        <v>2</v>
      </c>
      <c r="AX162">
        <v>111285202</v>
      </c>
      <c r="AY162">
        <v>1</v>
      </c>
      <c r="AZ162">
        <v>0</v>
      </c>
      <c r="BA162">
        <v>158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Y162*Source!I159</f>
        <v>33.854200000000006</v>
      </c>
      <c r="CY162">
        <f>AD162</f>
        <v>0</v>
      </c>
      <c r="CZ162">
        <f>AH162</f>
        <v>0</v>
      </c>
      <c r="DA162">
        <f>AL162</f>
        <v>1</v>
      </c>
      <c r="DB162">
        <f t="shared" si="16"/>
        <v>0</v>
      </c>
      <c r="DC162">
        <f t="shared" si="17"/>
        <v>0</v>
      </c>
    </row>
    <row r="163" spans="1:107" x14ac:dyDescent="0.2">
      <c r="A163">
        <f>ROW(Source!A159)</f>
        <v>159</v>
      </c>
      <c r="B163">
        <v>111285077</v>
      </c>
      <c r="C163">
        <v>111285200</v>
      </c>
      <c r="D163">
        <v>76432618</v>
      </c>
      <c r="E163">
        <v>1</v>
      </c>
      <c r="F163">
        <v>1</v>
      </c>
      <c r="G163">
        <v>1</v>
      </c>
      <c r="H163">
        <v>2</v>
      </c>
      <c r="I163" t="s">
        <v>407</v>
      </c>
      <c r="J163" t="s">
        <v>408</v>
      </c>
      <c r="K163" t="s">
        <v>409</v>
      </c>
      <c r="L163">
        <v>1368</v>
      </c>
      <c r="N163">
        <v>1011</v>
      </c>
      <c r="O163" t="s">
        <v>289</v>
      </c>
      <c r="P163" t="s">
        <v>289</v>
      </c>
      <c r="Q163">
        <v>1</v>
      </c>
      <c r="W163">
        <v>0</v>
      </c>
      <c r="X163">
        <v>783836208</v>
      </c>
      <c r="Y163">
        <v>1.02</v>
      </c>
      <c r="AA163">
        <v>0</v>
      </c>
      <c r="AB163">
        <v>1124.33</v>
      </c>
      <c r="AC163">
        <v>466.56</v>
      </c>
      <c r="AD163">
        <v>0</v>
      </c>
      <c r="AE163">
        <v>0</v>
      </c>
      <c r="AF163">
        <v>134.65</v>
      </c>
      <c r="AG163">
        <v>13.5</v>
      </c>
      <c r="AH163">
        <v>0</v>
      </c>
      <c r="AI163">
        <v>1</v>
      </c>
      <c r="AJ163">
        <v>8.35</v>
      </c>
      <c r="AK163">
        <v>34.56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6</v>
      </c>
      <c r="AT163">
        <v>1.02</v>
      </c>
      <c r="AU163" t="s">
        <v>6</v>
      </c>
      <c r="AV163">
        <v>0</v>
      </c>
      <c r="AW163">
        <v>2</v>
      </c>
      <c r="AX163">
        <v>111285203</v>
      </c>
      <c r="AY163">
        <v>1</v>
      </c>
      <c r="AZ163">
        <v>0</v>
      </c>
      <c r="BA163">
        <v>159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Y163*Source!I159</f>
        <v>1.5402</v>
      </c>
      <c r="CY163">
        <f>AB163</f>
        <v>1124.33</v>
      </c>
      <c r="CZ163">
        <f>AF163</f>
        <v>134.65</v>
      </c>
      <c r="DA163">
        <f>AJ163</f>
        <v>8.35</v>
      </c>
      <c r="DB163">
        <f t="shared" si="16"/>
        <v>137.34</v>
      </c>
      <c r="DC163">
        <f t="shared" si="17"/>
        <v>13.77</v>
      </c>
    </row>
    <row r="164" spans="1:107" x14ac:dyDescent="0.2">
      <c r="A164">
        <f>ROW(Source!A159)</f>
        <v>159</v>
      </c>
      <c r="B164">
        <v>111285077</v>
      </c>
      <c r="C164">
        <v>111285200</v>
      </c>
      <c r="D164">
        <v>76432833</v>
      </c>
      <c r="E164">
        <v>1</v>
      </c>
      <c r="F164">
        <v>1</v>
      </c>
      <c r="G164">
        <v>1</v>
      </c>
      <c r="H164">
        <v>2</v>
      </c>
      <c r="I164" t="s">
        <v>349</v>
      </c>
      <c r="J164" t="s">
        <v>350</v>
      </c>
      <c r="K164" t="s">
        <v>351</v>
      </c>
      <c r="L164">
        <v>1368</v>
      </c>
      <c r="N164">
        <v>1011</v>
      </c>
      <c r="O164" t="s">
        <v>289</v>
      </c>
      <c r="P164" t="s">
        <v>289</v>
      </c>
      <c r="Q164">
        <v>1</v>
      </c>
      <c r="W164">
        <v>0</v>
      </c>
      <c r="X164">
        <v>1474986261</v>
      </c>
      <c r="Y164">
        <v>18.8</v>
      </c>
      <c r="AA164">
        <v>0</v>
      </c>
      <c r="AB164">
        <v>62.21</v>
      </c>
      <c r="AC164">
        <v>0</v>
      </c>
      <c r="AD164">
        <v>0</v>
      </c>
      <c r="AE164">
        <v>0</v>
      </c>
      <c r="AF164">
        <v>8.1</v>
      </c>
      <c r="AG164">
        <v>0</v>
      </c>
      <c r="AH164">
        <v>0</v>
      </c>
      <c r="AI164">
        <v>1</v>
      </c>
      <c r="AJ164">
        <v>7.68</v>
      </c>
      <c r="AK164">
        <v>34.56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18.8</v>
      </c>
      <c r="AU164" t="s">
        <v>6</v>
      </c>
      <c r="AV164">
        <v>0</v>
      </c>
      <c r="AW164">
        <v>2</v>
      </c>
      <c r="AX164">
        <v>111285204</v>
      </c>
      <c r="AY164">
        <v>1</v>
      </c>
      <c r="AZ164">
        <v>0</v>
      </c>
      <c r="BA164">
        <v>160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Y164*Source!I159</f>
        <v>28.388000000000002</v>
      </c>
      <c r="CY164">
        <f>AB164</f>
        <v>62.21</v>
      </c>
      <c r="CZ164">
        <f>AF164</f>
        <v>8.1</v>
      </c>
      <c r="DA164">
        <f>AJ164</f>
        <v>7.68</v>
      </c>
      <c r="DB164">
        <f t="shared" si="16"/>
        <v>152.28</v>
      </c>
      <c r="DC164">
        <f t="shared" si="17"/>
        <v>0</v>
      </c>
    </row>
    <row r="165" spans="1:107" x14ac:dyDescent="0.2">
      <c r="A165">
        <f>ROW(Source!A159)</f>
        <v>159</v>
      </c>
      <c r="B165">
        <v>111285077</v>
      </c>
      <c r="C165">
        <v>111285200</v>
      </c>
      <c r="D165">
        <v>76434332</v>
      </c>
      <c r="E165">
        <v>1</v>
      </c>
      <c r="F165">
        <v>1</v>
      </c>
      <c r="G165">
        <v>1</v>
      </c>
      <c r="H165">
        <v>2</v>
      </c>
      <c r="I165" t="s">
        <v>426</v>
      </c>
      <c r="J165" t="s">
        <v>427</v>
      </c>
      <c r="K165" t="s">
        <v>428</v>
      </c>
      <c r="L165">
        <v>1368</v>
      </c>
      <c r="N165">
        <v>1011</v>
      </c>
      <c r="O165" t="s">
        <v>289</v>
      </c>
      <c r="P165" t="s">
        <v>289</v>
      </c>
      <c r="Q165">
        <v>1</v>
      </c>
      <c r="W165">
        <v>0</v>
      </c>
      <c r="X165">
        <v>1360234245</v>
      </c>
      <c r="Y165">
        <v>21.4</v>
      </c>
      <c r="AA165">
        <v>0</v>
      </c>
      <c r="AB165">
        <v>361.19</v>
      </c>
      <c r="AC165">
        <v>347.67</v>
      </c>
      <c r="AD165">
        <v>0</v>
      </c>
      <c r="AE165">
        <v>0</v>
      </c>
      <c r="AF165">
        <v>15.24</v>
      </c>
      <c r="AG165">
        <v>10.06</v>
      </c>
      <c r="AH165">
        <v>0</v>
      </c>
      <c r="AI165">
        <v>1</v>
      </c>
      <c r="AJ165">
        <v>23.7</v>
      </c>
      <c r="AK165">
        <v>34.56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21.4</v>
      </c>
      <c r="AU165" t="s">
        <v>6</v>
      </c>
      <c r="AV165">
        <v>0</v>
      </c>
      <c r="AW165">
        <v>2</v>
      </c>
      <c r="AX165">
        <v>111285205</v>
      </c>
      <c r="AY165">
        <v>1</v>
      </c>
      <c r="AZ165">
        <v>0</v>
      </c>
      <c r="BA165">
        <v>161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Y165*Source!I159</f>
        <v>32.314</v>
      </c>
      <c r="CY165">
        <f>AB165</f>
        <v>361.19</v>
      </c>
      <c r="CZ165">
        <f>AF165</f>
        <v>15.24</v>
      </c>
      <c r="DA165">
        <f>AJ165</f>
        <v>23.7</v>
      </c>
      <c r="DB165">
        <f t="shared" si="16"/>
        <v>326.14</v>
      </c>
      <c r="DC165">
        <f t="shared" si="17"/>
        <v>215.28</v>
      </c>
    </row>
    <row r="166" spans="1:107" x14ac:dyDescent="0.2">
      <c r="A166">
        <f>ROW(Source!A159)</f>
        <v>159</v>
      </c>
      <c r="B166">
        <v>111285077</v>
      </c>
      <c r="C166">
        <v>111285200</v>
      </c>
      <c r="D166">
        <v>76434481</v>
      </c>
      <c r="E166">
        <v>1</v>
      </c>
      <c r="F166">
        <v>1</v>
      </c>
      <c r="G166">
        <v>1</v>
      </c>
      <c r="H166">
        <v>2</v>
      </c>
      <c r="I166" t="s">
        <v>316</v>
      </c>
      <c r="J166" t="s">
        <v>317</v>
      </c>
      <c r="K166" t="s">
        <v>318</v>
      </c>
      <c r="L166">
        <v>1368</v>
      </c>
      <c r="N166">
        <v>1011</v>
      </c>
      <c r="O166" t="s">
        <v>289</v>
      </c>
      <c r="P166" t="s">
        <v>289</v>
      </c>
      <c r="Q166">
        <v>1</v>
      </c>
      <c r="W166">
        <v>0</v>
      </c>
      <c r="X166">
        <v>1230759911</v>
      </c>
      <c r="Y166">
        <v>1.02</v>
      </c>
      <c r="AA166">
        <v>0</v>
      </c>
      <c r="AB166">
        <v>1575.16</v>
      </c>
      <c r="AC166">
        <v>400.9</v>
      </c>
      <c r="AD166">
        <v>0</v>
      </c>
      <c r="AE166">
        <v>0</v>
      </c>
      <c r="AF166">
        <v>87.17</v>
      </c>
      <c r="AG166">
        <v>11.6</v>
      </c>
      <c r="AH166">
        <v>0</v>
      </c>
      <c r="AI166">
        <v>1</v>
      </c>
      <c r="AJ166">
        <v>18.07</v>
      </c>
      <c r="AK166">
        <v>34.56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1.02</v>
      </c>
      <c r="AU166" t="s">
        <v>6</v>
      </c>
      <c r="AV166">
        <v>0</v>
      </c>
      <c r="AW166">
        <v>2</v>
      </c>
      <c r="AX166">
        <v>111285206</v>
      </c>
      <c r="AY166">
        <v>1</v>
      </c>
      <c r="AZ166">
        <v>0</v>
      </c>
      <c r="BA166">
        <v>162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Y166*Source!I159</f>
        <v>1.5402</v>
      </c>
      <c r="CY166">
        <f>AB166</f>
        <v>1575.16</v>
      </c>
      <c r="CZ166">
        <f>AF166</f>
        <v>87.17</v>
      </c>
      <c r="DA166">
        <f>AJ166</f>
        <v>18.07</v>
      </c>
      <c r="DB166">
        <f t="shared" si="16"/>
        <v>88.91</v>
      </c>
      <c r="DC166">
        <f t="shared" si="17"/>
        <v>11.83</v>
      </c>
    </row>
    <row r="167" spans="1:107" x14ac:dyDescent="0.2">
      <c r="A167">
        <f>ROW(Source!A159)</f>
        <v>159</v>
      </c>
      <c r="B167">
        <v>111285077</v>
      </c>
      <c r="C167">
        <v>111285200</v>
      </c>
      <c r="D167">
        <v>76370338</v>
      </c>
      <c r="E167">
        <v>1</v>
      </c>
      <c r="F167">
        <v>1</v>
      </c>
      <c r="G167">
        <v>1</v>
      </c>
      <c r="H167">
        <v>3</v>
      </c>
      <c r="I167" t="s">
        <v>429</v>
      </c>
      <c r="J167" t="s">
        <v>430</v>
      </c>
      <c r="K167" t="s">
        <v>431</v>
      </c>
      <c r="L167">
        <v>1346</v>
      </c>
      <c r="N167">
        <v>1009</v>
      </c>
      <c r="O167" t="s">
        <v>381</v>
      </c>
      <c r="P167" t="s">
        <v>381</v>
      </c>
      <c r="Q167">
        <v>1</v>
      </c>
      <c r="W167">
        <v>0</v>
      </c>
      <c r="X167">
        <v>-1768004575</v>
      </c>
      <c r="Y167">
        <v>3.97</v>
      </c>
      <c r="AA167">
        <v>66.23</v>
      </c>
      <c r="AB167">
        <v>0</v>
      </c>
      <c r="AC167">
        <v>0</v>
      </c>
      <c r="AD167">
        <v>0</v>
      </c>
      <c r="AE167">
        <v>28.67</v>
      </c>
      <c r="AF167">
        <v>0</v>
      </c>
      <c r="AG167">
        <v>0</v>
      </c>
      <c r="AH167">
        <v>0</v>
      </c>
      <c r="AI167">
        <v>2.31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3.97</v>
      </c>
      <c r="AU167" t="s">
        <v>6</v>
      </c>
      <c r="AV167">
        <v>0</v>
      </c>
      <c r="AW167">
        <v>2</v>
      </c>
      <c r="AX167">
        <v>111285207</v>
      </c>
      <c r="AY167">
        <v>1</v>
      </c>
      <c r="AZ167">
        <v>0</v>
      </c>
      <c r="BA167">
        <v>163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Y167*Source!I159</f>
        <v>5.9946999999999999</v>
      </c>
      <c r="CY167">
        <f t="shared" ref="CY167:CY172" si="21">AA167</f>
        <v>66.23</v>
      </c>
      <c r="CZ167">
        <f t="shared" ref="CZ167:CZ172" si="22">AE167</f>
        <v>28.67</v>
      </c>
      <c r="DA167">
        <f t="shared" ref="DA167:DA172" si="23">AI167</f>
        <v>2.31</v>
      </c>
      <c r="DB167">
        <f t="shared" si="16"/>
        <v>113.82</v>
      </c>
      <c r="DC167">
        <f t="shared" si="17"/>
        <v>0</v>
      </c>
    </row>
    <row r="168" spans="1:107" x14ac:dyDescent="0.2">
      <c r="A168">
        <f>ROW(Source!A159)</f>
        <v>159</v>
      </c>
      <c r="B168">
        <v>111285077</v>
      </c>
      <c r="C168">
        <v>111285200</v>
      </c>
      <c r="D168">
        <v>76370448</v>
      </c>
      <c r="E168">
        <v>1</v>
      </c>
      <c r="F168">
        <v>1</v>
      </c>
      <c r="G168">
        <v>1</v>
      </c>
      <c r="H168">
        <v>3</v>
      </c>
      <c r="I168" t="s">
        <v>432</v>
      </c>
      <c r="J168" t="s">
        <v>433</v>
      </c>
      <c r="K168" t="s">
        <v>434</v>
      </c>
      <c r="L168">
        <v>1339</v>
      </c>
      <c r="N168">
        <v>1007</v>
      </c>
      <c r="O168" t="s">
        <v>31</v>
      </c>
      <c r="P168" t="s">
        <v>31</v>
      </c>
      <c r="Q168">
        <v>1</v>
      </c>
      <c r="W168">
        <v>0</v>
      </c>
      <c r="X168">
        <v>-1496579486</v>
      </c>
      <c r="Y168">
        <v>1.5</v>
      </c>
      <c r="AA168">
        <v>140.77000000000001</v>
      </c>
      <c r="AB168">
        <v>0</v>
      </c>
      <c r="AC168">
        <v>0</v>
      </c>
      <c r="AD168">
        <v>0</v>
      </c>
      <c r="AE168">
        <v>39.43</v>
      </c>
      <c r="AF168">
        <v>0</v>
      </c>
      <c r="AG168">
        <v>0</v>
      </c>
      <c r="AH168">
        <v>0</v>
      </c>
      <c r="AI168">
        <v>3.57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6</v>
      </c>
      <c r="AT168">
        <v>1.5</v>
      </c>
      <c r="AU168" t="s">
        <v>6</v>
      </c>
      <c r="AV168">
        <v>0</v>
      </c>
      <c r="AW168">
        <v>2</v>
      </c>
      <c r="AX168">
        <v>111285208</v>
      </c>
      <c r="AY168">
        <v>1</v>
      </c>
      <c r="AZ168">
        <v>0</v>
      </c>
      <c r="BA168">
        <v>164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Y168*Source!I159</f>
        <v>2.2650000000000001</v>
      </c>
      <c r="CY168">
        <f t="shared" si="21"/>
        <v>140.77000000000001</v>
      </c>
      <c r="CZ168">
        <f t="shared" si="22"/>
        <v>39.43</v>
      </c>
      <c r="DA168">
        <f t="shared" si="23"/>
        <v>3.57</v>
      </c>
      <c r="DB168">
        <f t="shared" si="16"/>
        <v>59.15</v>
      </c>
      <c r="DC168">
        <f t="shared" si="17"/>
        <v>0</v>
      </c>
    </row>
    <row r="169" spans="1:107" x14ac:dyDescent="0.2">
      <c r="A169">
        <f>ROW(Source!A159)</f>
        <v>159</v>
      </c>
      <c r="B169">
        <v>111285077</v>
      </c>
      <c r="C169">
        <v>111285200</v>
      </c>
      <c r="D169">
        <v>76371855</v>
      </c>
      <c r="E169">
        <v>1</v>
      </c>
      <c r="F169">
        <v>1</v>
      </c>
      <c r="G169">
        <v>1</v>
      </c>
      <c r="H169">
        <v>3</v>
      </c>
      <c r="I169" t="s">
        <v>435</v>
      </c>
      <c r="J169" t="s">
        <v>436</v>
      </c>
      <c r="K169" t="s">
        <v>437</v>
      </c>
      <c r="L169">
        <v>1346</v>
      </c>
      <c r="N169">
        <v>1009</v>
      </c>
      <c r="O169" t="s">
        <v>381</v>
      </c>
      <c r="P169" t="s">
        <v>381</v>
      </c>
      <c r="Q169">
        <v>1</v>
      </c>
      <c r="W169">
        <v>0</v>
      </c>
      <c r="X169">
        <v>146607131</v>
      </c>
      <c r="Y169">
        <v>0.05</v>
      </c>
      <c r="AA169">
        <v>93.94</v>
      </c>
      <c r="AB169">
        <v>0</v>
      </c>
      <c r="AC169">
        <v>0</v>
      </c>
      <c r="AD169">
        <v>0</v>
      </c>
      <c r="AE169">
        <v>15.3</v>
      </c>
      <c r="AF169">
        <v>0</v>
      </c>
      <c r="AG169">
        <v>0</v>
      </c>
      <c r="AH169">
        <v>0</v>
      </c>
      <c r="AI169">
        <v>6.14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0.05</v>
      </c>
      <c r="AU169" t="s">
        <v>6</v>
      </c>
      <c r="AV169">
        <v>0</v>
      </c>
      <c r="AW169">
        <v>2</v>
      </c>
      <c r="AX169">
        <v>111285209</v>
      </c>
      <c r="AY169">
        <v>1</v>
      </c>
      <c r="AZ169">
        <v>0</v>
      </c>
      <c r="BA169">
        <v>165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Y169*Source!I159</f>
        <v>7.5500000000000012E-2</v>
      </c>
      <c r="CY169">
        <f t="shared" si="21"/>
        <v>93.94</v>
      </c>
      <c r="CZ169">
        <f t="shared" si="22"/>
        <v>15.3</v>
      </c>
      <c r="DA169">
        <f t="shared" si="23"/>
        <v>6.14</v>
      </c>
      <c r="DB169">
        <f t="shared" si="16"/>
        <v>0.77</v>
      </c>
      <c r="DC169">
        <f t="shared" si="17"/>
        <v>0</v>
      </c>
    </row>
    <row r="170" spans="1:107" x14ac:dyDescent="0.2">
      <c r="A170">
        <f>ROW(Source!A159)</f>
        <v>159</v>
      </c>
      <c r="B170">
        <v>111285077</v>
      </c>
      <c r="C170">
        <v>111285200</v>
      </c>
      <c r="D170">
        <v>76417754</v>
      </c>
      <c r="E170">
        <v>1</v>
      </c>
      <c r="F170">
        <v>1</v>
      </c>
      <c r="G170">
        <v>1</v>
      </c>
      <c r="H170">
        <v>3</v>
      </c>
      <c r="I170" t="s">
        <v>438</v>
      </c>
      <c r="J170" t="s">
        <v>439</v>
      </c>
      <c r="K170" t="s">
        <v>440</v>
      </c>
      <c r="L170">
        <v>1348</v>
      </c>
      <c r="N170">
        <v>1009</v>
      </c>
      <c r="O170" t="s">
        <v>185</v>
      </c>
      <c r="P170" t="s">
        <v>185</v>
      </c>
      <c r="Q170">
        <v>1000</v>
      </c>
      <c r="W170">
        <v>0</v>
      </c>
      <c r="X170">
        <v>1100811166</v>
      </c>
      <c r="Y170">
        <v>3.5999999999999999E-3</v>
      </c>
      <c r="AA170">
        <v>340521.5</v>
      </c>
      <c r="AB170">
        <v>0</v>
      </c>
      <c r="AC170">
        <v>0</v>
      </c>
      <c r="AD170">
        <v>0</v>
      </c>
      <c r="AE170">
        <v>30650</v>
      </c>
      <c r="AF170">
        <v>0</v>
      </c>
      <c r="AG170">
        <v>0</v>
      </c>
      <c r="AH170">
        <v>0</v>
      </c>
      <c r="AI170">
        <v>11.11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3.5999999999999999E-3</v>
      </c>
      <c r="AU170" t="s">
        <v>6</v>
      </c>
      <c r="AV170">
        <v>0</v>
      </c>
      <c r="AW170">
        <v>2</v>
      </c>
      <c r="AX170">
        <v>111285210</v>
      </c>
      <c r="AY170">
        <v>1</v>
      </c>
      <c r="AZ170">
        <v>0</v>
      </c>
      <c r="BA170">
        <v>166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Y170*Source!I159</f>
        <v>5.4359999999999999E-3</v>
      </c>
      <c r="CY170">
        <f t="shared" si="21"/>
        <v>340521.5</v>
      </c>
      <c r="CZ170">
        <f t="shared" si="22"/>
        <v>30650</v>
      </c>
      <c r="DA170">
        <f t="shared" si="23"/>
        <v>11.11</v>
      </c>
      <c r="DB170">
        <f t="shared" si="16"/>
        <v>110.34</v>
      </c>
      <c r="DC170">
        <f t="shared" si="17"/>
        <v>0</v>
      </c>
    </row>
    <row r="171" spans="1:107" x14ac:dyDescent="0.2">
      <c r="A171">
        <f>ROW(Source!A159)</f>
        <v>159</v>
      </c>
      <c r="B171">
        <v>111285077</v>
      </c>
      <c r="C171">
        <v>111285200</v>
      </c>
      <c r="D171">
        <v>76417791</v>
      </c>
      <c r="E171">
        <v>1</v>
      </c>
      <c r="F171">
        <v>1</v>
      </c>
      <c r="G171">
        <v>1</v>
      </c>
      <c r="H171">
        <v>3</v>
      </c>
      <c r="I171" t="s">
        <v>441</v>
      </c>
      <c r="J171" t="s">
        <v>442</v>
      </c>
      <c r="K171" t="s">
        <v>443</v>
      </c>
      <c r="L171">
        <v>1348</v>
      </c>
      <c r="N171">
        <v>1009</v>
      </c>
      <c r="O171" t="s">
        <v>185</v>
      </c>
      <c r="P171" t="s">
        <v>185</v>
      </c>
      <c r="Q171">
        <v>1000</v>
      </c>
      <c r="W171">
        <v>0</v>
      </c>
      <c r="X171">
        <v>-2076670805</v>
      </c>
      <c r="Y171">
        <v>1.2600000000000001E-3</v>
      </c>
      <c r="AA171">
        <v>506243.2</v>
      </c>
      <c r="AB171">
        <v>0</v>
      </c>
      <c r="AC171">
        <v>0</v>
      </c>
      <c r="AD171">
        <v>0</v>
      </c>
      <c r="AE171">
        <v>51447.48</v>
      </c>
      <c r="AF171">
        <v>0</v>
      </c>
      <c r="AG171">
        <v>0</v>
      </c>
      <c r="AH171">
        <v>0</v>
      </c>
      <c r="AI171">
        <v>9.84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1.2600000000000001E-3</v>
      </c>
      <c r="AU171" t="s">
        <v>6</v>
      </c>
      <c r="AV171">
        <v>0</v>
      </c>
      <c r="AW171">
        <v>2</v>
      </c>
      <c r="AX171">
        <v>111285211</v>
      </c>
      <c r="AY171">
        <v>1</v>
      </c>
      <c r="AZ171">
        <v>0</v>
      </c>
      <c r="BA171">
        <v>167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Y171*Source!I159</f>
        <v>1.9026000000000002E-3</v>
      </c>
      <c r="CY171">
        <f t="shared" si="21"/>
        <v>506243.2</v>
      </c>
      <c r="CZ171">
        <f t="shared" si="22"/>
        <v>51447.48</v>
      </c>
      <c r="DA171">
        <f t="shared" si="23"/>
        <v>9.84</v>
      </c>
      <c r="DB171">
        <f t="shared" si="16"/>
        <v>64.819999999999993</v>
      </c>
      <c r="DC171">
        <f t="shared" si="17"/>
        <v>0</v>
      </c>
    </row>
    <row r="172" spans="1:107" x14ac:dyDescent="0.2">
      <c r="A172">
        <f>ROW(Source!A159)</f>
        <v>159</v>
      </c>
      <c r="B172">
        <v>111285077</v>
      </c>
      <c r="C172">
        <v>111285200</v>
      </c>
      <c r="D172">
        <v>76432106</v>
      </c>
      <c r="E172">
        <v>1</v>
      </c>
      <c r="F172">
        <v>1</v>
      </c>
      <c r="G172">
        <v>1</v>
      </c>
      <c r="H172">
        <v>3</v>
      </c>
      <c r="I172" t="s">
        <v>416</v>
      </c>
      <c r="J172" t="s">
        <v>417</v>
      </c>
      <c r="K172" t="s">
        <v>418</v>
      </c>
      <c r="L172">
        <v>1374</v>
      </c>
      <c r="N172">
        <v>1013</v>
      </c>
      <c r="O172" t="s">
        <v>419</v>
      </c>
      <c r="P172" t="s">
        <v>419</v>
      </c>
      <c r="Q172">
        <v>1</v>
      </c>
      <c r="W172">
        <v>0</v>
      </c>
      <c r="X172">
        <v>-915781824</v>
      </c>
      <c r="Y172">
        <v>22.13</v>
      </c>
      <c r="AA172">
        <v>7.53</v>
      </c>
      <c r="AB172">
        <v>0</v>
      </c>
      <c r="AC172">
        <v>0</v>
      </c>
      <c r="AD172">
        <v>0</v>
      </c>
      <c r="AE172">
        <v>1</v>
      </c>
      <c r="AF172">
        <v>0</v>
      </c>
      <c r="AG172">
        <v>0</v>
      </c>
      <c r="AH172">
        <v>0</v>
      </c>
      <c r="AI172">
        <v>7.53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22.13</v>
      </c>
      <c r="AU172" t="s">
        <v>6</v>
      </c>
      <c r="AV172">
        <v>0</v>
      </c>
      <c r="AW172">
        <v>2</v>
      </c>
      <c r="AX172">
        <v>111285212</v>
      </c>
      <c r="AY172">
        <v>1</v>
      </c>
      <c r="AZ172">
        <v>0</v>
      </c>
      <c r="BA172">
        <v>168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Y172*Source!I159</f>
        <v>33.4163</v>
      </c>
      <c r="CY172">
        <f t="shared" si="21"/>
        <v>7.53</v>
      </c>
      <c r="CZ172">
        <f t="shared" si="22"/>
        <v>1</v>
      </c>
      <c r="DA172">
        <f t="shared" si="23"/>
        <v>7.53</v>
      </c>
      <c r="DB172">
        <f t="shared" si="16"/>
        <v>22.13</v>
      </c>
      <c r="DC172">
        <f t="shared" si="17"/>
        <v>0</v>
      </c>
    </row>
    <row r="173" spans="1:107" x14ac:dyDescent="0.2">
      <c r="A173">
        <f>ROW(Source!A160)</f>
        <v>160</v>
      </c>
      <c r="B173">
        <v>111285085</v>
      </c>
      <c r="C173">
        <v>111285213</v>
      </c>
      <c r="D173">
        <v>76624295</v>
      </c>
      <c r="E173">
        <v>1</v>
      </c>
      <c r="F173">
        <v>1</v>
      </c>
      <c r="G173">
        <v>1</v>
      </c>
      <c r="H173">
        <v>1</v>
      </c>
      <c r="I173" t="s">
        <v>405</v>
      </c>
      <c r="J173" t="s">
        <v>6</v>
      </c>
      <c r="K173" t="s">
        <v>406</v>
      </c>
      <c r="L173">
        <v>1369</v>
      </c>
      <c r="N173">
        <v>1013</v>
      </c>
      <c r="O173" t="s">
        <v>283</v>
      </c>
      <c r="P173" t="s">
        <v>283</v>
      </c>
      <c r="Q173">
        <v>1</v>
      </c>
      <c r="W173">
        <v>0</v>
      </c>
      <c r="X173">
        <v>604758886</v>
      </c>
      <c r="Y173">
        <v>93.2</v>
      </c>
      <c r="AA173">
        <v>0</v>
      </c>
      <c r="AB173">
        <v>0</v>
      </c>
      <c r="AC173">
        <v>0</v>
      </c>
      <c r="AD173">
        <v>9.6199999999999992</v>
      </c>
      <c r="AE173">
        <v>0</v>
      </c>
      <c r="AF173">
        <v>0</v>
      </c>
      <c r="AG173">
        <v>0</v>
      </c>
      <c r="AH173">
        <v>9.6199999999999992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6</v>
      </c>
      <c r="AT173">
        <v>93.2</v>
      </c>
      <c r="AU173" t="s">
        <v>6</v>
      </c>
      <c r="AV173">
        <v>1</v>
      </c>
      <c r="AW173">
        <v>2</v>
      </c>
      <c r="AX173">
        <v>111285226</v>
      </c>
      <c r="AY173">
        <v>1</v>
      </c>
      <c r="AZ173">
        <v>0</v>
      </c>
      <c r="BA173">
        <v>169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Y173*Source!I160</f>
        <v>4.66</v>
      </c>
      <c r="CY173">
        <f>AD173</f>
        <v>9.6199999999999992</v>
      </c>
      <c r="CZ173">
        <f>AH173</f>
        <v>9.6199999999999992</v>
      </c>
      <c r="DA173">
        <f>AL173</f>
        <v>1</v>
      </c>
      <c r="DB173">
        <f t="shared" si="16"/>
        <v>896.58</v>
      </c>
      <c r="DC173">
        <f t="shared" si="17"/>
        <v>0</v>
      </c>
    </row>
    <row r="174" spans="1:107" x14ac:dyDescent="0.2">
      <c r="A174">
        <f>ROW(Source!A160)</f>
        <v>160</v>
      </c>
      <c r="B174">
        <v>111285085</v>
      </c>
      <c r="C174">
        <v>111285213</v>
      </c>
      <c r="D174">
        <v>121548</v>
      </c>
      <c r="E174">
        <v>1</v>
      </c>
      <c r="F174">
        <v>1</v>
      </c>
      <c r="G174">
        <v>1</v>
      </c>
      <c r="H174">
        <v>1</v>
      </c>
      <c r="I174" t="s">
        <v>37</v>
      </c>
      <c r="J174" t="s">
        <v>6</v>
      </c>
      <c r="K174" t="s">
        <v>284</v>
      </c>
      <c r="L174">
        <v>608254</v>
      </c>
      <c r="N174">
        <v>1013</v>
      </c>
      <c r="O174" t="s">
        <v>285</v>
      </c>
      <c r="P174" t="s">
        <v>285</v>
      </c>
      <c r="Q174">
        <v>1</v>
      </c>
      <c r="W174">
        <v>0</v>
      </c>
      <c r="X174">
        <v>-185737400</v>
      </c>
      <c r="Y174">
        <v>17.5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6</v>
      </c>
      <c r="AT174">
        <v>17.5</v>
      </c>
      <c r="AU174" t="s">
        <v>6</v>
      </c>
      <c r="AV174">
        <v>2</v>
      </c>
      <c r="AW174">
        <v>2</v>
      </c>
      <c r="AX174">
        <v>111285227</v>
      </c>
      <c r="AY174">
        <v>1</v>
      </c>
      <c r="AZ174">
        <v>0</v>
      </c>
      <c r="BA174">
        <v>170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Y174*Source!I160</f>
        <v>0.875</v>
      </c>
      <c r="CY174">
        <f>AD174</f>
        <v>0</v>
      </c>
      <c r="CZ174">
        <f>AH174</f>
        <v>0</v>
      </c>
      <c r="DA174">
        <f>AL174</f>
        <v>1</v>
      </c>
      <c r="DB174">
        <f t="shared" si="16"/>
        <v>0</v>
      </c>
      <c r="DC174">
        <f t="shared" si="17"/>
        <v>0</v>
      </c>
    </row>
    <row r="175" spans="1:107" x14ac:dyDescent="0.2">
      <c r="A175">
        <f>ROW(Source!A160)</f>
        <v>160</v>
      </c>
      <c r="B175">
        <v>111285085</v>
      </c>
      <c r="C175">
        <v>111285213</v>
      </c>
      <c r="D175">
        <v>76432618</v>
      </c>
      <c r="E175">
        <v>1</v>
      </c>
      <c r="F175">
        <v>1</v>
      </c>
      <c r="G175">
        <v>1</v>
      </c>
      <c r="H175">
        <v>2</v>
      </c>
      <c r="I175" t="s">
        <v>407</v>
      </c>
      <c r="J175" t="s">
        <v>408</v>
      </c>
      <c r="K175" t="s">
        <v>409</v>
      </c>
      <c r="L175">
        <v>1368</v>
      </c>
      <c r="N175">
        <v>1011</v>
      </c>
      <c r="O175" t="s">
        <v>289</v>
      </c>
      <c r="P175" t="s">
        <v>289</v>
      </c>
      <c r="Q175">
        <v>1</v>
      </c>
      <c r="W175">
        <v>0</v>
      </c>
      <c r="X175">
        <v>783836208</v>
      </c>
      <c r="Y175">
        <v>0.8</v>
      </c>
      <c r="AA175">
        <v>0</v>
      </c>
      <c r="AB175">
        <v>134.65</v>
      </c>
      <c r="AC175">
        <v>13.5</v>
      </c>
      <c r="AD175">
        <v>0</v>
      </c>
      <c r="AE175">
        <v>0</v>
      </c>
      <c r="AF175">
        <v>134.65</v>
      </c>
      <c r="AG175">
        <v>13.5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0.8</v>
      </c>
      <c r="AU175" t="s">
        <v>6</v>
      </c>
      <c r="AV175">
        <v>0</v>
      </c>
      <c r="AW175">
        <v>2</v>
      </c>
      <c r="AX175">
        <v>111285228</v>
      </c>
      <c r="AY175">
        <v>1</v>
      </c>
      <c r="AZ175">
        <v>0</v>
      </c>
      <c r="BA175">
        <v>171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Y175*Source!I160</f>
        <v>4.0000000000000008E-2</v>
      </c>
      <c r="CY175">
        <f>AB175</f>
        <v>134.65</v>
      </c>
      <c r="CZ175">
        <f>AF175</f>
        <v>134.65</v>
      </c>
      <c r="DA175">
        <f>AJ175</f>
        <v>1</v>
      </c>
      <c r="DB175">
        <f t="shared" si="16"/>
        <v>107.72</v>
      </c>
      <c r="DC175">
        <f t="shared" si="17"/>
        <v>10.8</v>
      </c>
    </row>
    <row r="176" spans="1:107" x14ac:dyDescent="0.2">
      <c r="A176">
        <f>ROW(Source!A160)</f>
        <v>160</v>
      </c>
      <c r="B176">
        <v>111285085</v>
      </c>
      <c r="C176">
        <v>111285213</v>
      </c>
      <c r="D176">
        <v>76432833</v>
      </c>
      <c r="E176">
        <v>1</v>
      </c>
      <c r="F176">
        <v>1</v>
      </c>
      <c r="G176">
        <v>1</v>
      </c>
      <c r="H176">
        <v>2</v>
      </c>
      <c r="I176" t="s">
        <v>349</v>
      </c>
      <c r="J176" t="s">
        <v>350</v>
      </c>
      <c r="K176" t="s">
        <v>351</v>
      </c>
      <c r="L176">
        <v>1368</v>
      </c>
      <c r="N176">
        <v>1011</v>
      </c>
      <c r="O176" t="s">
        <v>289</v>
      </c>
      <c r="P176" t="s">
        <v>289</v>
      </c>
      <c r="Q176">
        <v>1</v>
      </c>
      <c r="W176">
        <v>0</v>
      </c>
      <c r="X176">
        <v>1474986261</v>
      </c>
      <c r="Y176">
        <v>14.3</v>
      </c>
      <c r="AA176">
        <v>0</v>
      </c>
      <c r="AB176">
        <v>8.1</v>
      </c>
      <c r="AC176">
        <v>0</v>
      </c>
      <c r="AD176">
        <v>0</v>
      </c>
      <c r="AE176">
        <v>0</v>
      </c>
      <c r="AF176">
        <v>8.1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6</v>
      </c>
      <c r="AT176">
        <v>14.3</v>
      </c>
      <c r="AU176" t="s">
        <v>6</v>
      </c>
      <c r="AV176">
        <v>0</v>
      </c>
      <c r="AW176">
        <v>2</v>
      </c>
      <c r="AX176">
        <v>111285229</v>
      </c>
      <c r="AY176">
        <v>1</v>
      </c>
      <c r="AZ176">
        <v>0</v>
      </c>
      <c r="BA176">
        <v>172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Y176*Source!I160</f>
        <v>0.71500000000000008</v>
      </c>
      <c r="CY176">
        <f>AB176</f>
        <v>8.1</v>
      </c>
      <c r="CZ176">
        <f>AF176</f>
        <v>8.1</v>
      </c>
      <c r="DA176">
        <f>AJ176</f>
        <v>1</v>
      </c>
      <c r="DB176">
        <f t="shared" si="16"/>
        <v>115.83</v>
      </c>
      <c r="DC176">
        <f t="shared" si="17"/>
        <v>0</v>
      </c>
    </row>
    <row r="177" spans="1:107" x14ac:dyDescent="0.2">
      <c r="A177">
        <f>ROW(Source!A160)</f>
        <v>160</v>
      </c>
      <c r="B177">
        <v>111285085</v>
      </c>
      <c r="C177">
        <v>111285213</v>
      </c>
      <c r="D177">
        <v>76434332</v>
      </c>
      <c r="E177">
        <v>1</v>
      </c>
      <c r="F177">
        <v>1</v>
      </c>
      <c r="G177">
        <v>1</v>
      </c>
      <c r="H177">
        <v>2</v>
      </c>
      <c r="I177" t="s">
        <v>426</v>
      </c>
      <c r="J177" t="s">
        <v>427</v>
      </c>
      <c r="K177" t="s">
        <v>428</v>
      </c>
      <c r="L177">
        <v>1368</v>
      </c>
      <c r="N177">
        <v>1011</v>
      </c>
      <c r="O177" t="s">
        <v>289</v>
      </c>
      <c r="P177" t="s">
        <v>289</v>
      </c>
      <c r="Q177">
        <v>1</v>
      </c>
      <c r="W177">
        <v>0</v>
      </c>
      <c r="X177">
        <v>1360234245</v>
      </c>
      <c r="Y177">
        <v>16.7</v>
      </c>
      <c r="AA177">
        <v>0</v>
      </c>
      <c r="AB177">
        <v>15.24</v>
      </c>
      <c r="AC177">
        <v>10.06</v>
      </c>
      <c r="AD177">
        <v>0</v>
      </c>
      <c r="AE177">
        <v>0</v>
      </c>
      <c r="AF177">
        <v>15.24</v>
      </c>
      <c r="AG177">
        <v>10.06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6</v>
      </c>
      <c r="AT177">
        <v>16.7</v>
      </c>
      <c r="AU177" t="s">
        <v>6</v>
      </c>
      <c r="AV177">
        <v>0</v>
      </c>
      <c r="AW177">
        <v>2</v>
      </c>
      <c r="AX177">
        <v>111285230</v>
      </c>
      <c r="AY177">
        <v>1</v>
      </c>
      <c r="AZ177">
        <v>0</v>
      </c>
      <c r="BA177">
        <v>173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Y177*Source!I160</f>
        <v>0.83499999999999996</v>
      </c>
      <c r="CY177">
        <f>AB177</f>
        <v>15.24</v>
      </c>
      <c r="CZ177">
        <f>AF177</f>
        <v>15.24</v>
      </c>
      <c r="DA177">
        <f>AJ177</f>
        <v>1</v>
      </c>
      <c r="DB177">
        <f t="shared" si="16"/>
        <v>254.51</v>
      </c>
      <c r="DC177">
        <f t="shared" si="17"/>
        <v>168</v>
      </c>
    </row>
    <row r="178" spans="1:107" x14ac:dyDescent="0.2">
      <c r="A178">
        <f>ROW(Source!A160)</f>
        <v>160</v>
      </c>
      <c r="B178">
        <v>111285085</v>
      </c>
      <c r="C178">
        <v>111285213</v>
      </c>
      <c r="D178">
        <v>76434481</v>
      </c>
      <c r="E178">
        <v>1</v>
      </c>
      <c r="F178">
        <v>1</v>
      </c>
      <c r="G178">
        <v>1</v>
      </c>
      <c r="H178">
        <v>2</v>
      </c>
      <c r="I178" t="s">
        <v>316</v>
      </c>
      <c r="J178" t="s">
        <v>317</v>
      </c>
      <c r="K178" t="s">
        <v>318</v>
      </c>
      <c r="L178">
        <v>1368</v>
      </c>
      <c r="N178">
        <v>1011</v>
      </c>
      <c r="O178" t="s">
        <v>289</v>
      </c>
      <c r="P178" t="s">
        <v>289</v>
      </c>
      <c r="Q178">
        <v>1</v>
      </c>
      <c r="W178">
        <v>0</v>
      </c>
      <c r="X178">
        <v>1230759911</v>
      </c>
      <c r="Y178">
        <v>0.8</v>
      </c>
      <c r="AA178">
        <v>0</v>
      </c>
      <c r="AB178">
        <v>87.17</v>
      </c>
      <c r="AC178">
        <v>11.6</v>
      </c>
      <c r="AD178">
        <v>0</v>
      </c>
      <c r="AE178">
        <v>0</v>
      </c>
      <c r="AF178">
        <v>87.17</v>
      </c>
      <c r="AG178">
        <v>11.6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0.8</v>
      </c>
      <c r="AU178" t="s">
        <v>6</v>
      </c>
      <c r="AV178">
        <v>0</v>
      </c>
      <c r="AW178">
        <v>2</v>
      </c>
      <c r="AX178">
        <v>111285231</v>
      </c>
      <c r="AY178">
        <v>1</v>
      </c>
      <c r="AZ178">
        <v>0</v>
      </c>
      <c r="BA178">
        <v>174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Y178*Source!I160</f>
        <v>4.0000000000000008E-2</v>
      </c>
      <c r="CY178">
        <f>AB178</f>
        <v>87.17</v>
      </c>
      <c r="CZ178">
        <f>AF178</f>
        <v>87.17</v>
      </c>
      <c r="DA178">
        <f>AJ178</f>
        <v>1</v>
      </c>
      <c r="DB178">
        <f t="shared" si="16"/>
        <v>69.739999999999995</v>
      </c>
      <c r="DC178">
        <f t="shared" si="17"/>
        <v>9.2799999999999994</v>
      </c>
    </row>
    <row r="179" spans="1:107" x14ac:dyDescent="0.2">
      <c r="A179">
        <f>ROW(Source!A160)</f>
        <v>160</v>
      </c>
      <c r="B179">
        <v>111285085</v>
      </c>
      <c r="C179">
        <v>111285213</v>
      </c>
      <c r="D179">
        <v>76370338</v>
      </c>
      <c r="E179">
        <v>1</v>
      </c>
      <c r="F179">
        <v>1</v>
      </c>
      <c r="G179">
        <v>1</v>
      </c>
      <c r="H179">
        <v>3</v>
      </c>
      <c r="I179" t="s">
        <v>429</v>
      </c>
      <c r="J179" t="s">
        <v>430</v>
      </c>
      <c r="K179" t="s">
        <v>431</v>
      </c>
      <c r="L179">
        <v>1346</v>
      </c>
      <c r="N179">
        <v>1009</v>
      </c>
      <c r="O179" t="s">
        <v>381</v>
      </c>
      <c r="P179" t="s">
        <v>381</v>
      </c>
      <c r="Q179">
        <v>1</v>
      </c>
      <c r="W179">
        <v>0</v>
      </c>
      <c r="X179">
        <v>-1768004575</v>
      </c>
      <c r="Y179">
        <v>2.73</v>
      </c>
      <c r="AA179">
        <v>28.67</v>
      </c>
      <c r="AB179">
        <v>0</v>
      </c>
      <c r="AC179">
        <v>0</v>
      </c>
      <c r="AD179">
        <v>0</v>
      </c>
      <c r="AE179">
        <v>28.67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6</v>
      </c>
      <c r="AT179">
        <v>2.73</v>
      </c>
      <c r="AU179" t="s">
        <v>6</v>
      </c>
      <c r="AV179">
        <v>0</v>
      </c>
      <c r="AW179">
        <v>2</v>
      </c>
      <c r="AX179">
        <v>111285232</v>
      </c>
      <c r="AY179">
        <v>1</v>
      </c>
      <c r="AZ179">
        <v>0</v>
      </c>
      <c r="BA179">
        <v>175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Y179*Source!I160</f>
        <v>0.13650000000000001</v>
      </c>
      <c r="CY179">
        <f t="shared" ref="CY179:CY184" si="24">AA179</f>
        <v>28.67</v>
      </c>
      <c r="CZ179">
        <f t="shared" ref="CZ179:CZ184" si="25">AE179</f>
        <v>28.67</v>
      </c>
      <c r="DA179">
        <f t="shared" ref="DA179:DA184" si="26">AI179</f>
        <v>1</v>
      </c>
      <c r="DB179">
        <f t="shared" si="16"/>
        <v>78.27</v>
      </c>
      <c r="DC179">
        <f t="shared" si="17"/>
        <v>0</v>
      </c>
    </row>
    <row r="180" spans="1:107" x14ac:dyDescent="0.2">
      <c r="A180">
        <f>ROW(Source!A160)</f>
        <v>160</v>
      </c>
      <c r="B180">
        <v>111285085</v>
      </c>
      <c r="C180">
        <v>111285213</v>
      </c>
      <c r="D180">
        <v>76370448</v>
      </c>
      <c r="E180">
        <v>1</v>
      </c>
      <c r="F180">
        <v>1</v>
      </c>
      <c r="G180">
        <v>1</v>
      </c>
      <c r="H180">
        <v>3</v>
      </c>
      <c r="I180" t="s">
        <v>432</v>
      </c>
      <c r="J180" t="s">
        <v>433</v>
      </c>
      <c r="K180" t="s">
        <v>434</v>
      </c>
      <c r="L180">
        <v>1339</v>
      </c>
      <c r="N180">
        <v>1007</v>
      </c>
      <c r="O180" t="s">
        <v>31</v>
      </c>
      <c r="P180" t="s">
        <v>31</v>
      </c>
      <c r="Q180">
        <v>1</v>
      </c>
      <c r="W180">
        <v>0</v>
      </c>
      <c r="X180">
        <v>-1496579486</v>
      </c>
      <c r="Y180">
        <v>1.24</v>
      </c>
      <c r="AA180">
        <v>39.43</v>
      </c>
      <c r="AB180">
        <v>0</v>
      </c>
      <c r="AC180">
        <v>0</v>
      </c>
      <c r="AD180">
        <v>0</v>
      </c>
      <c r="AE180">
        <v>39.43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6</v>
      </c>
      <c r="AT180">
        <v>1.24</v>
      </c>
      <c r="AU180" t="s">
        <v>6</v>
      </c>
      <c r="AV180">
        <v>0</v>
      </c>
      <c r="AW180">
        <v>2</v>
      </c>
      <c r="AX180">
        <v>111285233</v>
      </c>
      <c r="AY180">
        <v>1</v>
      </c>
      <c r="AZ180">
        <v>0</v>
      </c>
      <c r="BA180">
        <v>176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Y180*Source!I160</f>
        <v>6.2E-2</v>
      </c>
      <c r="CY180">
        <f t="shared" si="24"/>
        <v>39.43</v>
      </c>
      <c r="CZ180">
        <f t="shared" si="25"/>
        <v>39.43</v>
      </c>
      <c r="DA180">
        <f t="shared" si="26"/>
        <v>1</v>
      </c>
      <c r="DB180">
        <f t="shared" si="16"/>
        <v>48.89</v>
      </c>
      <c r="DC180">
        <f t="shared" si="17"/>
        <v>0</v>
      </c>
    </row>
    <row r="181" spans="1:107" x14ac:dyDescent="0.2">
      <c r="A181">
        <f>ROW(Source!A160)</f>
        <v>160</v>
      </c>
      <c r="B181">
        <v>111285085</v>
      </c>
      <c r="C181">
        <v>111285213</v>
      </c>
      <c r="D181">
        <v>76371855</v>
      </c>
      <c r="E181">
        <v>1</v>
      </c>
      <c r="F181">
        <v>1</v>
      </c>
      <c r="G181">
        <v>1</v>
      </c>
      <c r="H181">
        <v>3</v>
      </c>
      <c r="I181" t="s">
        <v>435</v>
      </c>
      <c r="J181" t="s">
        <v>436</v>
      </c>
      <c r="K181" t="s">
        <v>437</v>
      </c>
      <c r="L181">
        <v>1346</v>
      </c>
      <c r="N181">
        <v>1009</v>
      </c>
      <c r="O181" t="s">
        <v>381</v>
      </c>
      <c r="P181" t="s">
        <v>381</v>
      </c>
      <c r="Q181">
        <v>1</v>
      </c>
      <c r="W181">
        <v>0</v>
      </c>
      <c r="X181">
        <v>146607131</v>
      </c>
      <c r="Y181">
        <v>0.06</v>
      </c>
      <c r="AA181">
        <v>15.3</v>
      </c>
      <c r="AB181">
        <v>0</v>
      </c>
      <c r="AC181">
        <v>0</v>
      </c>
      <c r="AD181">
        <v>0</v>
      </c>
      <c r="AE181">
        <v>15.3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0.06</v>
      </c>
      <c r="AU181" t="s">
        <v>6</v>
      </c>
      <c r="AV181">
        <v>0</v>
      </c>
      <c r="AW181">
        <v>2</v>
      </c>
      <c r="AX181">
        <v>111285234</v>
      </c>
      <c r="AY181">
        <v>1</v>
      </c>
      <c r="AZ181">
        <v>0</v>
      </c>
      <c r="BA181">
        <v>177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Y181*Source!I160</f>
        <v>3.0000000000000001E-3</v>
      </c>
      <c r="CY181">
        <f t="shared" si="24"/>
        <v>15.3</v>
      </c>
      <c r="CZ181">
        <f t="shared" si="25"/>
        <v>15.3</v>
      </c>
      <c r="DA181">
        <f t="shared" si="26"/>
        <v>1</v>
      </c>
      <c r="DB181">
        <f t="shared" si="16"/>
        <v>0.92</v>
      </c>
      <c r="DC181">
        <f t="shared" si="17"/>
        <v>0</v>
      </c>
    </row>
    <row r="182" spans="1:107" x14ac:dyDescent="0.2">
      <c r="A182">
        <f>ROW(Source!A160)</f>
        <v>160</v>
      </c>
      <c r="B182">
        <v>111285085</v>
      </c>
      <c r="C182">
        <v>111285213</v>
      </c>
      <c r="D182">
        <v>76417754</v>
      </c>
      <c r="E182">
        <v>1</v>
      </c>
      <c r="F182">
        <v>1</v>
      </c>
      <c r="G182">
        <v>1</v>
      </c>
      <c r="H182">
        <v>3</v>
      </c>
      <c r="I182" t="s">
        <v>438</v>
      </c>
      <c r="J182" t="s">
        <v>439</v>
      </c>
      <c r="K182" t="s">
        <v>440</v>
      </c>
      <c r="L182">
        <v>1348</v>
      </c>
      <c r="N182">
        <v>1009</v>
      </c>
      <c r="O182" t="s">
        <v>185</v>
      </c>
      <c r="P182" t="s">
        <v>185</v>
      </c>
      <c r="Q182">
        <v>1000</v>
      </c>
      <c r="W182">
        <v>0</v>
      </c>
      <c r="X182">
        <v>1100811166</v>
      </c>
      <c r="Y182">
        <v>2.97E-3</v>
      </c>
      <c r="AA182">
        <v>30650</v>
      </c>
      <c r="AB182">
        <v>0</v>
      </c>
      <c r="AC182">
        <v>0</v>
      </c>
      <c r="AD182">
        <v>0</v>
      </c>
      <c r="AE182">
        <v>30650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2.97E-3</v>
      </c>
      <c r="AU182" t="s">
        <v>6</v>
      </c>
      <c r="AV182">
        <v>0</v>
      </c>
      <c r="AW182">
        <v>2</v>
      </c>
      <c r="AX182">
        <v>111285235</v>
      </c>
      <c r="AY182">
        <v>1</v>
      </c>
      <c r="AZ182">
        <v>0</v>
      </c>
      <c r="BA182">
        <v>178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Y182*Source!I160</f>
        <v>1.485E-4</v>
      </c>
      <c r="CY182">
        <f t="shared" si="24"/>
        <v>30650</v>
      </c>
      <c r="CZ182">
        <f t="shared" si="25"/>
        <v>30650</v>
      </c>
      <c r="DA182">
        <f t="shared" si="26"/>
        <v>1</v>
      </c>
      <c r="DB182">
        <f t="shared" si="16"/>
        <v>91.03</v>
      </c>
      <c r="DC182">
        <f t="shared" si="17"/>
        <v>0</v>
      </c>
    </row>
    <row r="183" spans="1:107" x14ac:dyDescent="0.2">
      <c r="A183">
        <f>ROW(Source!A160)</f>
        <v>160</v>
      </c>
      <c r="B183">
        <v>111285085</v>
      </c>
      <c r="C183">
        <v>111285213</v>
      </c>
      <c r="D183">
        <v>76417791</v>
      </c>
      <c r="E183">
        <v>1</v>
      </c>
      <c r="F183">
        <v>1</v>
      </c>
      <c r="G183">
        <v>1</v>
      </c>
      <c r="H183">
        <v>3</v>
      </c>
      <c r="I183" t="s">
        <v>441</v>
      </c>
      <c r="J183" t="s">
        <v>442</v>
      </c>
      <c r="K183" t="s">
        <v>443</v>
      </c>
      <c r="L183">
        <v>1348</v>
      </c>
      <c r="N183">
        <v>1009</v>
      </c>
      <c r="O183" t="s">
        <v>185</v>
      </c>
      <c r="P183" t="s">
        <v>185</v>
      </c>
      <c r="Q183">
        <v>1000</v>
      </c>
      <c r="W183">
        <v>0</v>
      </c>
      <c r="X183">
        <v>-2076670805</v>
      </c>
      <c r="Y183">
        <v>1.0499999999999999E-3</v>
      </c>
      <c r="AA183">
        <v>51447.48</v>
      </c>
      <c r="AB183">
        <v>0</v>
      </c>
      <c r="AC183">
        <v>0</v>
      </c>
      <c r="AD183">
        <v>0</v>
      </c>
      <c r="AE183">
        <v>51447.48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6</v>
      </c>
      <c r="AT183">
        <v>1.0499999999999999E-3</v>
      </c>
      <c r="AU183" t="s">
        <v>6</v>
      </c>
      <c r="AV183">
        <v>0</v>
      </c>
      <c r="AW183">
        <v>2</v>
      </c>
      <c r="AX183">
        <v>111285236</v>
      </c>
      <c r="AY183">
        <v>1</v>
      </c>
      <c r="AZ183">
        <v>0</v>
      </c>
      <c r="BA183">
        <v>179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Y183*Source!I160</f>
        <v>5.2500000000000002E-5</v>
      </c>
      <c r="CY183">
        <f t="shared" si="24"/>
        <v>51447.48</v>
      </c>
      <c r="CZ183">
        <f t="shared" si="25"/>
        <v>51447.48</v>
      </c>
      <c r="DA183">
        <f t="shared" si="26"/>
        <v>1</v>
      </c>
      <c r="DB183">
        <f t="shared" si="16"/>
        <v>54.02</v>
      </c>
      <c r="DC183">
        <f t="shared" si="17"/>
        <v>0</v>
      </c>
    </row>
    <row r="184" spans="1:107" x14ac:dyDescent="0.2">
      <c r="A184">
        <f>ROW(Source!A160)</f>
        <v>160</v>
      </c>
      <c r="B184">
        <v>111285085</v>
      </c>
      <c r="C184">
        <v>111285213</v>
      </c>
      <c r="D184">
        <v>76432106</v>
      </c>
      <c r="E184">
        <v>1</v>
      </c>
      <c r="F184">
        <v>1</v>
      </c>
      <c r="G184">
        <v>1</v>
      </c>
      <c r="H184">
        <v>3</v>
      </c>
      <c r="I184" t="s">
        <v>416</v>
      </c>
      <c r="J184" t="s">
        <v>417</v>
      </c>
      <c r="K184" t="s">
        <v>418</v>
      </c>
      <c r="L184">
        <v>1374</v>
      </c>
      <c r="N184">
        <v>1013</v>
      </c>
      <c r="O184" t="s">
        <v>419</v>
      </c>
      <c r="P184" t="s">
        <v>419</v>
      </c>
      <c r="Q184">
        <v>1</v>
      </c>
      <c r="W184">
        <v>0</v>
      </c>
      <c r="X184">
        <v>-915781824</v>
      </c>
      <c r="Y184">
        <v>17.93</v>
      </c>
      <c r="AA184">
        <v>1</v>
      </c>
      <c r="AB184">
        <v>0</v>
      </c>
      <c r="AC184">
        <v>0</v>
      </c>
      <c r="AD184">
        <v>0</v>
      </c>
      <c r="AE184">
        <v>1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17.93</v>
      </c>
      <c r="AU184" t="s">
        <v>6</v>
      </c>
      <c r="AV184">
        <v>0</v>
      </c>
      <c r="AW184">
        <v>2</v>
      </c>
      <c r="AX184">
        <v>111285237</v>
      </c>
      <c r="AY184">
        <v>1</v>
      </c>
      <c r="AZ184">
        <v>0</v>
      </c>
      <c r="BA184">
        <v>180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Y184*Source!I160</f>
        <v>0.89650000000000007</v>
      </c>
      <c r="CY184">
        <f t="shared" si="24"/>
        <v>1</v>
      </c>
      <c r="CZ184">
        <f t="shared" si="25"/>
        <v>1</v>
      </c>
      <c r="DA184">
        <f t="shared" si="26"/>
        <v>1</v>
      </c>
      <c r="DB184">
        <f t="shared" si="16"/>
        <v>17.93</v>
      </c>
      <c r="DC184">
        <f t="shared" si="17"/>
        <v>0</v>
      </c>
    </row>
    <row r="185" spans="1:107" x14ac:dyDescent="0.2">
      <c r="A185">
        <f>ROW(Source!A161)</f>
        <v>161</v>
      </c>
      <c r="B185">
        <v>111285077</v>
      </c>
      <c r="C185">
        <v>111285213</v>
      </c>
      <c r="D185">
        <v>76624295</v>
      </c>
      <c r="E185">
        <v>1</v>
      </c>
      <c r="F185">
        <v>1</v>
      </c>
      <c r="G185">
        <v>1</v>
      </c>
      <c r="H185">
        <v>1</v>
      </c>
      <c r="I185" t="s">
        <v>405</v>
      </c>
      <c r="J185" t="s">
        <v>6</v>
      </c>
      <c r="K185" t="s">
        <v>406</v>
      </c>
      <c r="L185">
        <v>1369</v>
      </c>
      <c r="N185">
        <v>1013</v>
      </c>
      <c r="O185" t="s">
        <v>283</v>
      </c>
      <c r="P185" t="s">
        <v>283</v>
      </c>
      <c r="Q185">
        <v>1</v>
      </c>
      <c r="W185">
        <v>0</v>
      </c>
      <c r="X185">
        <v>604758886</v>
      </c>
      <c r="Y185">
        <v>93.2</v>
      </c>
      <c r="AA185">
        <v>0</v>
      </c>
      <c r="AB185">
        <v>0</v>
      </c>
      <c r="AC185">
        <v>0</v>
      </c>
      <c r="AD185">
        <v>9.6199999999999992</v>
      </c>
      <c r="AE185">
        <v>0</v>
      </c>
      <c r="AF185">
        <v>0</v>
      </c>
      <c r="AG185">
        <v>0</v>
      </c>
      <c r="AH185">
        <v>9.6199999999999992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93.2</v>
      </c>
      <c r="AU185" t="s">
        <v>6</v>
      </c>
      <c r="AV185">
        <v>1</v>
      </c>
      <c r="AW185">
        <v>2</v>
      </c>
      <c r="AX185">
        <v>111285226</v>
      </c>
      <c r="AY185">
        <v>1</v>
      </c>
      <c r="AZ185">
        <v>0</v>
      </c>
      <c r="BA185">
        <v>181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Y185*Source!I161</f>
        <v>4.66</v>
      </c>
      <c r="CY185">
        <f>AD185</f>
        <v>9.6199999999999992</v>
      </c>
      <c r="CZ185">
        <f>AH185</f>
        <v>9.6199999999999992</v>
      </c>
      <c r="DA185">
        <f>AL185</f>
        <v>1</v>
      </c>
      <c r="DB185">
        <f t="shared" si="16"/>
        <v>896.58</v>
      </c>
      <c r="DC185">
        <f t="shared" si="17"/>
        <v>0</v>
      </c>
    </row>
    <row r="186" spans="1:107" x14ac:dyDescent="0.2">
      <c r="A186">
        <f>ROW(Source!A161)</f>
        <v>161</v>
      </c>
      <c r="B186">
        <v>111285077</v>
      </c>
      <c r="C186">
        <v>111285213</v>
      </c>
      <c r="D186">
        <v>121548</v>
      </c>
      <c r="E186">
        <v>1</v>
      </c>
      <c r="F186">
        <v>1</v>
      </c>
      <c r="G186">
        <v>1</v>
      </c>
      <c r="H186">
        <v>1</v>
      </c>
      <c r="I186" t="s">
        <v>37</v>
      </c>
      <c r="J186" t="s">
        <v>6</v>
      </c>
      <c r="K186" t="s">
        <v>284</v>
      </c>
      <c r="L186">
        <v>608254</v>
      </c>
      <c r="N186">
        <v>1013</v>
      </c>
      <c r="O186" t="s">
        <v>285</v>
      </c>
      <c r="P186" t="s">
        <v>285</v>
      </c>
      <c r="Q186">
        <v>1</v>
      </c>
      <c r="W186">
        <v>0</v>
      </c>
      <c r="X186">
        <v>-185737400</v>
      </c>
      <c r="Y186">
        <v>17.5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17.5</v>
      </c>
      <c r="AU186" t="s">
        <v>6</v>
      </c>
      <c r="AV186">
        <v>2</v>
      </c>
      <c r="AW186">
        <v>2</v>
      </c>
      <c r="AX186">
        <v>111285227</v>
      </c>
      <c r="AY186">
        <v>1</v>
      </c>
      <c r="AZ186">
        <v>0</v>
      </c>
      <c r="BA186">
        <v>182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Y186*Source!I161</f>
        <v>0.875</v>
      </c>
      <c r="CY186">
        <f>AD186</f>
        <v>0</v>
      </c>
      <c r="CZ186">
        <f>AH186</f>
        <v>0</v>
      </c>
      <c r="DA186">
        <f>AL186</f>
        <v>1</v>
      </c>
      <c r="DB186">
        <f t="shared" si="16"/>
        <v>0</v>
      </c>
      <c r="DC186">
        <f t="shared" si="17"/>
        <v>0</v>
      </c>
    </row>
    <row r="187" spans="1:107" x14ac:dyDescent="0.2">
      <c r="A187">
        <f>ROW(Source!A161)</f>
        <v>161</v>
      </c>
      <c r="B187">
        <v>111285077</v>
      </c>
      <c r="C187">
        <v>111285213</v>
      </c>
      <c r="D187">
        <v>76432618</v>
      </c>
      <c r="E187">
        <v>1</v>
      </c>
      <c r="F187">
        <v>1</v>
      </c>
      <c r="G187">
        <v>1</v>
      </c>
      <c r="H187">
        <v>2</v>
      </c>
      <c r="I187" t="s">
        <v>407</v>
      </c>
      <c r="J187" t="s">
        <v>408</v>
      </c>
      <c r="K187" t="s">
        <v>409</v>
      </c>
      <c r="L187">
        <v>1368</v>
      </c>
      <c r="N187">
        <v>1011</v>
      </c>
      <c r="O187" t="s">
        <v>289</v>
      </c>
      <c r="P187" t="s">
        <v>289</v>
      </c>
      <c r="Q187">
        <v>1</v>
      </c>
      <c r="W187">
        <v>0</v>
      </c>
      <c r="X187">
        <v>783836208</v>
      </c>
      <c r="Y187">
        <v>0.8</v>
      </c>
      <c r="AA187">
        <v>0</v>
      </c>
      <c r="AB187">
        <v>1124.33</v>
      </c>
      <c r="AC187">
        <v>466.56</v>
      </c>
      <c r="AD187">
        <v>0</v>
      </c>
      <c r="AE187">
        <v>0</v>
      </c>
      <c r="AF187">
        <v>134.65</v>
      </c>
      <c r="AG187">
        <v>13.5</v>
      </c>
      <c r="AH187">
        <v>0</v>
      </c>
      <c r="AI187">
        <v>1</v>
      </c>
      <c r="AJ187">
        <v>8.35</v>
      </c>
      <c r="AK187">
        <v>34.56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0.8</v>
      </c>
      <c r="AU187" t="s">
        <v>6</v>
      </c>
      <c r="AV187">
        <v>0</v>
      </c>
      <c r="AW187">
        <v>2</v>
      </c>
      <c r="AX187">
        <v>111285228</v>
      </c>
      <c r="AY187">
        <v>1</v>
      </c>
      <c r="AZ187">
        <v>0</v>
      </c>
      <c r="BA187">
        <v>183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Y187*Source!I161</f>
        <v>4.0000000000000008E-2</v>
      </c>
      <c r="CY187">
        <f>AB187</f>
        <v>1124.33</v>
      </c>
      <c r="CZ187">
        <f>AF187</f>
        <v>134.65</v>
      </c>
      <c r="DA187">
        <f>AJ187</f>
        <v>8.35</v>
      </c>
      <c r="DB187">
        <f t="shared" si="16"/>
        <v>107.72</v>
      </c>
      <c r="DC187">
        <f t="shared" si="17"/>
        <v>10.8</v>
      </c>
    </row>
    <row r="188" spans="1:107" x14ac:dyDescent="0.2">
      <c r="A188">
        <f>ROW(Source!A161)</f>
        <v>161</v>
      </c>
      <c r="B188">
        <v>111285077</v>
      </c>
      <c r="C188">
        <v>111285213</v>
      </c>
      <c r="D188">
        <v>76432833</v>
      </c>
      <c r="E188">
        <v>1</v>
      </c>
      <c r="F188">
        <v>1</v>
      </c>
      <c r="G188">
        <v>1</v>
      </c>
      <c r="H188">
        <v>2</v>
      </c>
      <c r="I188" t="s">
        <v>349</v>
      </c>
      <c r="J188" t="s">
        <v>350</v>
      </c>
      <c r="K188" t="s">
        <v>351</v>
      </c>
      <c r="L188">
        <v>1368</v>
      </c>
      <c r="N188">
        <v>1011</v>
      </c>
      <c r="O188" t="s">
        <v>289</v>
      </c>
      <c r="P188" t="s">
        <v>289</v>
      </c>
      <c r="Q188">
        <v>1</v>
      </c>
      <c r="W188">
        <v>0</v>
      </c>
      <c r="X188">
        <v>1474986261</v>
      </c>
      <c r="Y188">
        <v>14.3</v>
      </c>
      <c r="AA188">
        <v>0</v>
      </c>
      <c r="AB188">
        <v>62.21</v>
      </c>
      <c r="AC188">
        <v>0</v>
      </c>
      <c r="AD188">
        <v>0</v>
      </c>
      <c r="AE188">
        <v>0</v>
      </c>
      <c r="AF188">
        <v>8.1</v>
      </c>
      <c r="AG188">
        <v>0</v>
      </c>
      <c r="AH188">
        <v>0</v>
      </c>
      <c r="AI188">
        <v>1</v>
      </c>
      <c r="AJ188">
        <v>7.68</v>
      </c>
      <c r="AK188">
        <v>34.56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14.3</v>
      </c>
      <c r="AU188" t="s">
        <v>6</v>
      </c>
      <c r="AV188">
        <v>0</v>
      </c>
      <c r="AW188">
        <v>2</v>
      </c>
      <c r="AX188">
        <v>111285229</v>
      </c>
      <c r="AY188">
        <v>1</v>
      </c>
      <c r="AZ188">
        <v>0</v>
      </c>
      <c r="BA188">
        <v>184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Y188*Source!I161</f>
        <v>0.71500000000000008</v>
      </c>
      <c r="CY188">
        <f>AB188</f>
        <v>62.21</v>
      </c>
      <c r="CZ188">
        <f>AF188</f>
        <v>8.1</v>
      </c>
      <c r="DA188">
        <f>AJ188</f>
        <v>7.68</v>
      </c>
      <c r="DB188">
        <f t="shared" si="16"/>
        <v>115.83</v>
      </c>
      <c r="DC188">
        <f t="shared" si="17"/>
        <v>0</v>
      </c>
    </row>
    <row r="189" spans="1:107" x14ac:dyDescent="0.2">
      <c r="A189">
        <f>ROW(Source!A161)</f>
        <v>161</v>
      </c>
      <c r="B189">
        <v>111285077</v>
      </c>
      <c r="C189">
        <v>111285213</v>
      </c>
      <c r="D189">
        <v>76434332</v>
      </c>
      <c r="E189">
        <v>1</v>
      </c>
      <c r="F189">
        <v>1</v>
      </c>
      <c r="G189">
        <v>1</v>
      </c>
      <c r="H189">
        <v>2</v>
      </c>
      <c r="I189" t="s">
        <v>426</v>
      </c>
      <c r="J189" t="s">
        <v>427</v>
      </c>
      <c r="K189" t="s">
        <v>428</v>
      </c>
      <c r="L189">
        <v>1368</v>
      </c>
      <c r="N189">
        <v>1011</v>
      </c>
      <c r="O189" t="s">
        <v>289</v>
      </c>
      <c r="P189" t="s">
        <v>289</v>
      </c>
      <c r="Q189">
        <v>1</v>
      </c>
      <c r="W189">
        <v>0</v>
      </c>
      <c r="X189">
        <v>1360234245</v>
      </c>
      <c r="Y189">
        <v>16.7</v>
      </c>
      <c r="AA189">
        <v>0</v>
      </c>
      <c r="AB189">
        <v>361.19</v>
      </c>
      <c r="AC189">
        <v>347.67</v>
      </c>
      <c r="AD189">
        <v>0</v>
      </c>
      <c r="AE189">
        <v>0</v>
      </c>
      <c r="AF189">
        <v>15.24</v>
      </c>
      <c r="AG189">
        <v>10.06</v>
      </c>
      <c r="AH189">
        <v>0</v>
      </c>
      <c r="AI189">
        <v>1</v>
      </c>
      <c r="AJ189">
        <v>23.7</v>
      </c>
      <c r="AK189">
        <v>34.56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6</v>
      </c>
      <c r="AT189">
        <v>16.7</v>
      </c>
      <c r="AU189" t="s">
        <v>6</v>
      </c>
      <c r="AV189">
        <v>0</v>
      </c>
      <c r="AW189">
        <v>2</v>
      </c>
      <c r="AX189">
        <v>111285230</v>
      </c>
      <c r="AY189">
        <v>1</v>
      </c>
      <c r="AZ189">
        <v>0</v>
      </c>
      <c r="BA189">
        <v>185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Y189*Source!I161</f>
        <v>0.83499999999999996</v>
      </c>
      <c r="CY189">
        <f>AB189</f>
        <v>361.19</v>
      </c>
      <c r="CZ189">
        <f>AF189</f>
        <v>15.24</v>
      </c>
      <c r="DA189">
        <f>AJ189</f>
        <v>23.7</v>
      </c>
      <c r="DB189">
        <f t="shared" si="16"/>
        <v>254.51</v>
      </c>
      <c r="DC189">
        <f t="shared" si="17"/>
        <v>168</v>
      </c>
    </row>
    <row r="190" spans="1:107" x14ac:dyDescent="0.2">
      <c r="A190">
        <f>ROW(Source!A161)</f>
        <v>161</v>
      </c>
      <c r="B190">
        <v>111285077</v>
      </c>
      <c r="C190">
        <v>111285213</v>
      </c>
      <c r="D190">
        <v>76434481</v>
      </c>
      <c r="E190">
        <v>1</v>
      </c>
      <c r="F190">
        <v>1</v>
      </c>
      <c r="G190">
        <v>1</v>
      </c>
      <c r="H190">
        <v>2</v>
      </c>
      <c r="I190" t="s">
        <v>316</v>
      </c>
      <c r="J190" t="s">
        <v>317</v>
      </c>
      <c r="K190" t="s">
        <v>318</v>
      </c>
      <c r="L190">
        <v>1368</v>
      </c>
      <c r="N190">
        <v>1011</v>
      </c>
      <c r="O190" t="s">
        <v>289</v>
      </c>
      <c r="P190" t="s">
        <v>289</v>
      </c>
      <c r="Q190">
        <v>1</v>
      </c>
      <c r="W190">
        <v>0</v>
      </c>
      <c r="X190">
        <v>1230759911</v>
      </c>
      <c r="Y190">
        <v>0.8</v>
      </c>
      <c r="AA190">
        <v>0</v>
      </c>
      <c r="AB190">
        <v>1575.16</v>
      </c>
      <c r="AC190">
        <v>400.9</v>
      </c>
      <c r="AD190">
        <v>0</v>
      </c>
      <c r="AE190">
        <v>0</v>
      </c>
      <c r="AF190">
        <v>87.17</v>
      </c>
      <c r="AG190">
        <v>11.6</v>
      </c>
      <c r="AH190">
        <v>0</v>
      </c>
      <c r="AI190">
        <v>1</v>
      </c>
      <c r="AJ190">
        <v>18.07</v>
      </c>
      <c r="AK190">
        <v>34.56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6</v>
      </c>
      <c r="AT190">
        <v>0.8</v>
      </c>
      <c r="AU190" t="s">
        <v>6</v>
      </c>
      <c r="AV190">
        <v>0</v>
      </c>
      <c r="AW190">
        <v>2</v>
      </c>
      <c r="AX190">
        <v>111285231</v>
      </c>
      <c r="AY190">
        <v>1</v>
      </c>
      <c r="AZ190">
        <v>0</v>
      </c>
      <c r="BA190">
        <v>186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Y190*Source!I161</f>
        <v>4.0000000000000008E-2</v>
      </c>
      <c r="CY190">
        <f>AB190</f>
        <v>1575.16</v>
      </c>
      <c r="CZ190">
        <f>AF190</f>
        <v>87.17</v>
      </c>
      <c r="DA190">
        <f>AJ190</f>
        <v>18.07</v>
      </c>
      <c r="DB190">
        <f t="shared" si="16"/>
        <v>69.739999999999995</v>
      </c>
      <c r="DC190">
        <f t="shared" si="17"/>
        <v>9.2799999999999994</v>
      </c>
    </row>
    <row r="191" spans="1:107" x14ac:dyDescent="0.2">
      <c r="A191">
        <f>ROW(Source!A161)</f>
        <v>161</v>
      </c>
      <c r="B191">
        <v>111285077</v>
      </c>
      <c r="C191">
        <v>111285213</v>
      </c>
      <c r="D191">
        <v>76370338</v>
      </c>
      <c r="E191">
        <v>1</v>
      </c>
      <c r="F191">
        <v>1</v>
      </c>
      <c r="G191">
        <v>1</v>
      </c>
      <c r="H191">
        <v>3</v>
      </c>
      <c r="I191" t="s">
        <v>429</v>
      </c>
      <c r="J191" t="s">
        <v>430</v>
      </c>
      <c r="K191" t="s">
        <v>431</v>
      </c>
      <c r="L191">
        <v>1346</v>
      </c>
      <c r="N191">
        <v>1009</v>
      </c>
      <c r="O191" t="s">
        <v>381</v>
      </c>
      <c r="P191" t="s">
        <v>381</v>
      </c>
      <c r="Q191">
        <v>1</v>
      </c>
      <c r="W191">
        <v>0</v>
      </c>
      <c r="X191">
        <v>-1768004575</v>
      </c>
      <c r="Y191">
        <v>2.73</v>
      </c>
      <c r="AA191">
        <v>66.23</v>
      </c>
      <c r="AB191">
        <v>0</v>
      </c>
      <c r="AC191">
        <v>0</v>
      </c>
      <c r="AD191">
        <v>0</v>
      </c>
      <c r="AE191">
        <v>28.67</v>
      </c>
      <c r="AF191">
        <v>0</v>
      </c>
      <c r="AG191">
        <v>0</v>
      </c>
      <c r="AH191">
        <v>0</v>
      </c>
      <c r="AI191">
        <v>2.31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6</v>
      </c>
      <c r="AT191">
        <v>2.73</v>
      </c>
      <c r="AU191" t="s">
        <v>6</v>
      </c>
      <c r="AV191">
        <v>0</v>
      </c>
      <c r="AW191">
        <v>2</v>
      </c>
      <c r="AX191">
        <v>111285232</v>
      </c>
      <c r="AY191">
        <v>1</v>
      </c>
      <c r="AZ191">
        <v>0</v>
      </c>
      <c r="BA191">
        <v>187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Y191*Source!I161</f>
        <v>0.13650000000000001</v>
      </c>
      <c r="CY191">
        <f t="shared" ref="CY191:CY196" si="27">AA191</f>
        <v>66.23</v>
      </c>
      <c r="CZ191">
        <f t="shared" ref="CZ191:CZ196" si="28">AE191</f>
        <v>28.67</v>
      </c>
      <c r="DA191">
        <f t="shared" ref="DA191:DA196" si="29">AI191</f>
        <v>2.31</v>
      </c>
      <c r="DB191">
        <f t="shared" si="16"/>
        <v>78.27</v>
      </c>
      <c r="DC191">
        <f t="shared" si="17"/>
        <v>0</v>
      </c>
    </row>
    <row r="192" spans="1:107" x14ac:dyDescent="0.2">
      <c r="A192">
        <f>ROW(Source!A161)</f>
        <v>161</v>
      </c>
      <c r="B192">
        <v>111285077</v>
      </c>
      <c r="C192">
        <v>111285213</v>
      </c>
      <c r="D192">
        <v>76370448</v>
      </c>
      <c r="E192">
        <v>1</v>
      </c>
      <c r="F192">
        <v>1</v>
      </c>
      <c r="G192">
        <v>1</v>
      </c>
      <c r="H192">
        <v>3</v>
      </c>
      <c r="I192" t="s">
        <v>432</v>
      </c>
      <c r="J192" t="s">
        <v>433</v>
      </c>
      <c r="K192" t="s">
        <v>434</v>
      </c>
      <c r="L192">
        <v>1339</v>
      </c>
      <c r="N192">
        <v>1007</v>
      </c>
      <c r="O192" t="s">
        <v>31</v>
      </c>
      <c r="P192" t="s">
        <v>31</v>
      </c>
      <c r="Q192">
        <v>1</v>
      </c>
      <c r="W192">
        <v>0</v>
      </c>
      <c r="X192">
        <v>-1496579486</v>
      </c>
      <c r="Y192">
        <v>1.24</v>
      </c>
      <c r="AA192">
        <v>140.77000000000001</v>
      </c>
      <c r="AB192">
        <v>0</v>
      </c>
      <c r="AC192">
        <v>0</v>
      </c>
      <c r="AD192">
        <v>0</v>
      </c>
      <c r="AE192">
        <v>39.43</v>
      </c>
      <c r="AF192">
        <v>0</v>
      </c>
      <c r="AG192">
        <v>0</v>
      </c>
      <c r="AH192">
        <v>0</v>
      </c>
      <c r="AI192">
        <v>3.57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6</v>
      </c>
      <c r="AT192">
        <v>1.24</v>
      </c>
      <c r="AU192" t="s">
        <v>6</v>
      </c>
      <c r="AV192">
        <v>0</v>
      </c>
      <c r="AW192">
        <v>2</v>
      </c>
      <c r="AX192">
        <v>111285233</v>
      </c>
      <c r="AY192">
        <v>1</v>
      </c>
      <c r="AZ192">
        <v>0</v>
      </c>
      <c r="BA192">
        <v>188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Y192*Source!I161</f>
        <v>6.2E-2</v>
      </c>
      <c r="CY192">
        <f t="shared" si="27"/>
        <v>140.77000000000001</v>
      </c>
      <c r="CZ192">
        <f t="shared" si="28"/>
        <v>39.43</v>
      </c>
      <c r="DA192">
        <f t="shared" si="29"/>
        <v>3.57</v>
      </c>
      <c r="DB192">
        <f t="shared" si="16"/>
        <v>48.89</v>
      </c>
      <c r="DC192">
        <f t="shared" si="17"/>
        <v>0</v>
      </c>
    </row>
    <row r="193" spans="1:107" x14ac:dyDescent="0.2">
      <c r="A193">
        <f>ROW(Source!A161)</f>
        <v>161</v>
      </c>
      <c r="B193">
        <v>111285077</v>
      </c>
      <c r="C193">
        <v>111285213</v>
      </c>
      <c r="D193">
        <v>76371855</v>
      </c>
      <c r="E193">
        <v>1</v>
      </c>
      <c r="F193">
        <v>1</v>
      </c>
      <c r="G193">
        <v>1</v>
      </c>
      <c r="H193">
        <v>3</v>
      </c>
      <c r="I193" t="s">
        <v>435</v>
      </c>
      <c r="J193" t="s">
        <v>436</v>
      </c>
      <c r="K193" t="s">
        <v>437</v>
      </c>
      <c r="L193">
        <v>1346</v>
      </c>
      <c r="N193">
        <v>1009</v>
      </c>
      <c r="O193" t="s">
        <v>381</v>
      </c>
      <c r="P193" t="s">
        <v>381</v>
      </c>
      <c r="Q193">
        <v>1</v>
      </c>
      <c r="W193">
        <v>0</v>
      </c>
      <c r="X193">
        <v>146607131</v>
      </c>
      <c r="Y193">
        <v>0.06</v>
      </c>
      <c r="AA193">
        <v>93.94</v>
      </c>
      <c r="AB193">
        <v>0</v>
      </c>
      <c r="AC193">
        <v>0</v>
      </c>
      <c r="AD193">
        <v>0</v>
      </c>
      <c r="AE193">
        <v>15.3</v>
      </c>
      <c r="AF193">
        <v>0</v>
      </c>
      <c r="AG193">
        <v>0</v>
      </c>
      <c r="AH193">
        <v>0</v>
      </c>
      <c r="AI193">
        <v>6.14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6</v>
      </c>
      <c r="AT193">
        <v>0.06</v>
      </c>
      <c r="AU193" t="s">
        <v>6</v>
      </c>
      <c r="AV193">
        <v>0</v>
      </c>
      <c r="AW193">
        <v>2</v>
      </c>
      <c r="AX193">
        <v>111285234</v>
      </c>
      <c r="AY193">
        <v>1</v>
      </c>
      <c r="AZ193">
        <v>0</v>
      </c>
      <c r="BA193">
        <v>189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Y193*Source!I161</f>
        <v>3.0000000000000001E-3</v>
      </c>
      <c r="CY193">
        <f t="shared" si="27"/>
        <v>93.94</v>
      </c>
      <c r="CZ193">
        <f t="shared" si="28"/>
        <v>15.3</v>
      </c>
      <c r="DA193">
        <f t="shared" si="29"/>
        <v>6.14</v>
      </c>
      <c r="DB193">
        <f t="shared" ref="DB193:DB256" si="30">ROUND(ROUND(AT193*CZ193,2),6)</f>
        <v>0.92</v>
      </c>
      <c r="DC193">
        <f t="shared" ref="DC193:DC256" si="31">ROUND(ROUND(AT193*AG193,2),6)</f>
        <v>0</v>
      </c>
    </row>
    <row r="194" spans="1:107" x14ac:dyDescent="0.2">
      <c r="A194">
        <f>ROW(Source!A161)</f>
        <v>161</v>
      </c>
      <c r="B194">
        <v>111285077</v>
      </c>
      <c r="C194">
        <v>111285213</v>
      </c>
      <c r="D194">
        <v>76417754</v>
      </c>
      <c r="E194">
        <v>1</v>
      </c>
      <c r="F194">
        <v>1</v>
      </c>
      <c r="G194">
        <v>1</v>
      </c>
      <c r="H194">
        <v>3</v>
      </c>
      <c r="I194" t="s">
        <v>438</v>
      </c>
      <c r="J194" t="s">
        <v>439</v>
      </c>
      <c r="K194" t="s">
        <v>440</v>
      </c>
      <c r="L194">
        <v>1348</v>
      </c>
      <c r="N194">
        <v>1009</v>
      </c>
      <c r="O194" t="s">
        <v>185</v>
      </c>
      <c r="P194" t="s">
        <v>185</v>
      </c>
      <c r="Q194">
        <v>1000</v>
      </c>
      <c r="W194">
        <v>0</v>
      </c>
      <c r="X194">
        <v>1100811166</v>
      </c>
      <c r="Y194">
        <v>2.97E-3</v>
      </c>
      <c r="AA194">
        <v>340521.5</v>
      </c>
      <c r="AB194">
        <v>0</v>
      </c>
      <c r="AC194">
        <v>0</v>
      </c>
      <c r="AD194">
        <v>0</v>
      </c>
      <c r="AE194">
        <v>30650</v>
      </c>
      <c r="AF194">
        <v>0</v>
      </c>
      <c r="AG194">
        <v>0</v>
      </c>
      <c r="AH194">
        <v>0</v>
      </c>
      <c r="AI194">
        <v>11.11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6</v>
      </c>
      <c r="AT194">
        <v>2.97E-3</v>
      </c>
      <c r="AU194" t="s">
        <v>6</v>
      </c>
      <c r="AV194">
        <v>0</v>
      </c>
      <c r="AW194">
        <v>2</v>
      </c>
      <c r="AX194">
        <v>111285235</v>
      </c>
      <c r="AY194">
        <v>1</v>
      </c>
      <c r="AZ194">
        <v>0</v>
      </c>
      <c r="BA194">
        <v>190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Y194*Source!I161</f>
        <v>1.485E-4</v>
      </c>
      <c r="CY194">
        <f t="shared" si="27"/>
        <v>340521.5</v>
      </c>
      <c r="CZ194">
        <f t="shared" si="28"/>
        <v>30650</v>
      </c>
      <c r="DA194">
        <f t="shared" si="29"/>
        <v>11.11</v>
      </c>
      <c r="DB194">
        <f t="shared" si="30"/>
        <v>91.03</v>
      </c>
      <c r="DC194">
        <f t="shared" si="31"/>
        <v>0</v>
      </c>
    </row>
    <row r="195" spans="1:107" x14ac:dyDescent="0.2">
      <c r="A195">
        <f>ROW(Source!A161)</f>
        <v>161</v>
      </c>
      <c r="B195">
        <v>111285077</v>
      </c>
      <c r="C195">
        <v>111285213</v>
      </c>
      <c r="D195">
        <v>76417791</v>
      </c>
      <c r="E195">
        <v>1</v>
      </c>
      <c r="F195">
        <v>1</v>
      </c>
      <c r="G195">
        <v>1</v>
      </c>
      <c r="H195">
        <v>3</v>
      </c>
      <c r="I195" t="s">
        <v>441</v>
      </c>
      <c r="J195" t="s">
        <v>442</v>
      </c>
      <c r="K195" t="s">
        <v>443</v>
      </c>
      <c r="L195">
        <v>1348</v>
      </c>
      <c r="N195">
        <v>1009</v>
      </c>
      <c r="O195" t="s">
        <v>185</v>
      </c>
      <c r="P195" t="s">
        <v>185</v>
      </c>
      <c r="Q195">
        <v>1000</v>
      </c>
      <c r="W195">
        <v>0</v>
      </c>
      <c r="X195">
        <v>-2076670805</v>
      </c>
      <c r="Y195">
        <v>1.0499999999999999E-3</v>
      </c>
      <c r="AA195">
        <v>506243.2</v>
      </c>
      <c r="AB195">
        <v>0</v>
      </c>
      <c r="AC195">
        <v>0</v>
      </c>
      <c r="AD195">
        <v>0</v>
      </c>
      <c r="AE195">
        <v>51447.48</v>
      </c>
      <c r="AF195">
        <v>0</v>
      </c>
      <c r="AG195">
        <v>0</v>
      </c>
      <c r="AH195">
        <v>0</v>
      </c>
      <c r="AI195">
        <v>9.84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6</v>
      </c>
      <c r="AT195">
        <v>1.0499999999999999E-3</v>
      </c>
      <c r="AU195" t="s">
        <v>6</v>
      </c>
      <c r="AV195">
        <v>0</v>
      </c>
      <c r="AW195">
        <v>2</v>
      </c>
      <c r="AX195">
        <v>111285236</v>
      </c>
      <c r="AY195">
        <v>1</v>
      </c>
      <c r="AZ195">
        <v>0</v>
      </c>
      <c r="BA195">
        <v>191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Y195*Source!I161</f>
        <v>5.2500000000000002E-5</v>
      </c>
      <c r="CY195">
        <f t="shared" si="27"/>
        <v>506243.2</v>
      </c>
      <c r="CZ195">
        <f t="shared" si="28"/>
        <v>51447.48</v>
      </c>
      <c r="DA195">
        <f t="shared" si="29"/>
        <v>9.84</v>
      </c>
      <c r="DB195">
        <f t="shared" si="30"/>
        <v>54.02</v>
      </c>
      <c r="DC195">
        <f t="shared" si="31"/>
        <v>0</v>
      </c>
    </row>
    <row r="196" spans="1:107" x14ac:dyDescent="0.2">
      <c r="A196">
        <f>ROW(Source!A161)</f>
        <v>161</v>
      </c>
      <c r="B196">
        <v>111285077</v>
      </c>
      <c r="C196">
        <v>111285213</v>
      </c>
      <c r="D196">
        <v>76432106</v>
      </c>
      <c r="E196">
        <v>1</v>
      </c>
      <c r="F196">
        <v>1</v>
      </c>
      <c r="G196">
        <v>1</v>
      </c>
      <c r="H196">
        <v>3</v>
      </c>
      <c r="I196" t="s">
        <v>416</v>
      </c>
      <c r="J196" t="s">
        <v>417</v>
      </c>
      <c r="K196" t="s">
        <v>418</v>
      </c>
      <c r="L196">
        <v>1374</v>
      </c>
      <c r="N196">
        <v>1013</v>
      </c>
      <c r="O196" t="s">
        <v>419</v>
      </c>
      <c r="P196" t="s">
        <v>419</v>
      </c>
      <c r="Q196">
        <v>1</v>
      </c>
      <c r="W196">
        <v>0</v>
      </c>
      <c r="X196">
        <v>-915781824</v>
      </c>
      <c r="Y196">
        <v>17.93</v>
      </c>
      <c r="AA196">
        <v>7.53</v>
      </c>
      <c r="AB196">
        <v>0</v>
      </c>
      <c r="AC196">
        <v>0</v>
      </c>
      <c r="AD196">
        <v>0</v>
      </c>
      <c r="AE196">
        <v>1</v>
      </c>
      <c r="AF196">
        <v>0</v>
      </c>
      <c r="AG196">
        <v>0</v>
      </c>
      <c r="AH196">
        <v>0</v>
      </c>
      <c r="AI196">
        <v>7.53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17.93</v>
      </c>
      <c r="AU196" t="s">
        <v>6</v>
      </c>
      <c r="AV196">
        <v>0</v>
      </c>
      <c r="AW196">
        <v>2</v>
      </c>
      <c r="AX196">
        <v>111285237</v>
      </c>
      <c r="AY196">
        <v>1</v>
      </c>
      <c r="AZ196">
        <v>0</v>
      </c>
      <c r="BA196">
        <v>192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Y196*Source!I161</f>
        <v>0.89650000000000007</v>
      </c>
      <c r="CY196">
        <f t="shared" si="27"/>
        <v>7.53</v>
      </c>
      <c r="CZ196">
        <f t="shared" si="28"/>
        <v>1</v>
      </c>
      <c r="DA196">
        <f t="shared" si="29"/>
        <v>7.53</v>
      </c>
      <c r="DB196">
        <f t="shared" si="30"/>
        <v>17.93</v>
      </c>
      <c r="DC196">
        <f t="shared" si="31"/>
        <v>0</v>
      </c>
    </row>
    <row r="197" spans="1:107" x14ac:dyDescent="0.2">
      <c r="A197">
        <f>ROW(Source!A162)</f>
        <v>162</v>
      </c>
      <c r="B197">
        <v>111285085</v>
      </c>
      <c r="C197">
        <v>111285238</v>
      </c>
      <c r="D197">
        <v>76624295</v>
      </c>
      <c r="E197">
        <v>1</v>
      </c>
      <c r="F197">
        <v>1</v>
      </c>
      <c r="G197">
        <v>1</v>
      </c>
      <c r="H197">
        <v>1</v>
      </c>
      <c r="I197" t="s">
        <v>405</v>
      </c>
      <c r="J197" t="s">
        <v>6</v>
      </c>
      <c r="K197" t="s">
        <v>406</v>
      </c>
      <c r="L197">
        <v>1369</v>
      </c>
      <c r="N197">
        <v>1013</v>
      </c>
      <c r="O197" t="s">
        <v>283</v>
      </c>
      <c r="P197" t="s">
        <v>283</v>
      </c>
      <c r="Q197">
        <v>1</v>
      </c>
      <c r="W197">
        <v>0</v>
      </c>
      <c r="X197">
        <v>604758886</v>
      </c>
      <c r="Y197">
        <v>78.900000000000006</v>
      </c>
      <c r="AA197">
        <v>0</v>
      </c>
      <c r="AB197">
        <v>0</v>
      </c>
      <c r="AC197">
        <v>0</v>
      </c>
      <c r="AD197">
        <v>9.6199999999999992</v>
      </c>
      <c r="AE197">
        <v>0</v>
      </c>
      <c r="AF197">
        <v>0</v>
      </c>
      <c r="AG197">
        <v>0</v>
      </c>
      <c r="AH197">
        <v>9.6199999999999992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6</v>
      </c>
      <c r="AT197">
        <v>78.900000000000006</v>
      </c>
      <c r="AU197" t="s">
        <v>6</v>
      </c>
      <c r="AV197">
        <v>1</v>
      </c>
      <c r="AW197">
        <v>2</v>
      </c>
      <c r="AX197">
        <v>111285239</v>
      </c>
      <c r="AY197">
        <v>1</v>
      </c>
      <c r="AZ197">
        <v>0</v>
      </c>
      <c r="BA197">
        <v>193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Y197*Source!I162</f>
        <v>4.734</v>
      </c>
      <c r="CY197">
        <f>AD197</f>
        <v>9.6199999999999992</v>
      </c>
      <c r="CZ197">
        <f>AH197</f>
        <v>9.6199999999999992</v>
      </c>
      <c r="DA197">
        <f>AL197</f>
        <v>1</v>
      </c>
      <c r="DB197">
        <f t="shared" si="30"/>
        <v>759.02</v>
      </c>
      <c r="DC197">
        <f t="shared" si="31"/>
        <v>0</v>
      </c>
    </row>
    <row r="198" spans="1:107" x14ac:dyDescent="0.2">
      <c r="A198">
        <f>ROW(Source!A162)</f>
        <v>162</v>
      </c>
      <c r="B198">
        <v>111285085</v>
      </c>
      <c r="C198">
        <v>111285238</v>
      </c>
      <c r="D198">
        <v>121548</v>
      </c>
      <c r="E198">
        <v>1</v>
      </c>
      <c r="F198">
        <v>1</v>
      </c>
      <c r="G198">
        <v>1</v>
      </c>
      <c r="H198">
        <v>1</v>
      </c>
      <c r="I198" t="s">
        <v>37</v>
      </c>
      <c r="J198" t="s">
        <v>6</v>
      </c>
      <c r="K198" t="s">
        <v>284</v>
      </c>
      <c r="L198">
        <v>608254</v>
      </c>
      <c r="N198">
        <v>1013</v>
      </c>
      <c r="O198" t="s">
        <v>285</v>
      </c>
      <c r="P198" t="s">
        <v>285</v>
      </c>
      <c r="Q198">
        <v>1</v>
      </c>
      <c r="W198">
        <v>0</v>
      </c>
      <c r="X198">
        <v>-185737400</v>
      </c>
      <c r="Y198">
        <v>14.29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6</v>
      </c>
      <c r="AT198">
        <v>14.29</v>
      </c>
      <c r="AU198" t="s">
        <v>6</v>
      </c>
      <c r="AV198">
        <v>2</v>
      </c>
      <c r="AW198">
        <v>2</v>
      </c>
      <c r="AX198">
        <v>111285240</v>
      </c>
      <c r="AY198">
        <v>1</v>
      </c>
      <c r="AZ198">
        <v>0</v>
      </c>
      <c r="BA198">
        <v>194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Y198*Source!I162</f>
        <v>0.85739999999999994</v>
      </c>
      <c r="CY198">
        <f>AD198</f>
        <v>0</v>
      </c>
      <c r="CZ198">
        <f>AH198</f>
        <v>0</v>
      </c>
      <c r="DA198">
        <f>AL198</f>
        <v>1</v>
      </c>
      <c r="DB198">
        <f t="shared" si="30"/>
        <v>0</v>
      </c>
      <c r="DC198">
        <f t="shared" si="31"/>
        <v>0</v>
      </c>
    </row>
    <row r="199" spans="1:107" x14ac:dyDescent="0.2">
      <c r="A199">
        <f>ROW(Source!A162)</f>
        <v>162</v>
      </c>
      <c r="B199">
        <v>111285085</v>
      </c>
      <c r="C199">
        <v>111285238</v>
      </c>
      <c r="D199">
        <v>76432618</v>
      </c>
      <c r="E199">
        <v>1</v>
      </c>
      <c r="F199">
        <v>1</v>
      </c>
      <c r="G199">
        <v>1</v>
      </c>
      <c r="H199">
        <v>2</v>
      </c>
      <c r="I199" t="s">
        <v>407</v>
      </c>
      <c r="J199" t="s">
        <v>408</v>
      </c>
      <c r="K199" t="s">
        <v>409</v>
      </c>
      <c r="L199">
        <v>1368</v>
      </c>
      <c r="N199">
        <v>1011</v>
      </c>
      <c r="O199" t="s">
        <v>289</v>
      </c>
      <c r="P199" t="s">
        <v>289</v>
      </c>
      <c r="Q199">
        <v>1</v>
      </c>
      <c r="W199">
        <v>0</v>
      </c>
      <c r="X199">
        <v>783836208</v>
      </c>
      <c r="Y199">
        <v>0.69</v>
      </c>
      <c r="AA199">
        <v>0</v>
      </c>
      <c r="AB199">
        <v>134.65</v>
      </c>
      <c r="AC199">
        <v>13.5</v>
      </c>
      <c r="AD199">
        <v>0</v>
      </c>
      <c r="AE199">
        <v>0</v>
      </c>
      <c r="AF199">
        <v>134.65</v>
      </c>
      <c r="AG199">
        <v>13.5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6</v>
      </c>
      <c r="AT199">
        <v>0.69</v>
      </c>
      <c r="AU199" t="s">
        <v>6</v>
      </c>
      <c r="AV199">
        <v>0</v>
      </c>
      <c r="AW199">
        <v>2</v>
      </c>
      <c r="AX199">
        <v>111285241</v>
      </c>
      <c r="AY199">
        <v>1</v>
      </c>
      <c r="AZ199">
        <v>0</v>
      </c>
      <c r="BA199">
        <v>195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Y199*Source!I162</f>
        <v>4.1399999999999992E-2</v>
      </c>
      <c r="CY199">
        <f>AB199</f>
        <v>134.65</v>
      </c>
      <c r="CZ199">
        <f>AF199</f>
        <v>134.65</v>
      </c>
      <c r="DA199">
        <f>AJ199</f>
        <v>1</v>
      </c>
      <c r="DB199">
        <f t="shared" si="30"/>
        <v>92.91</v>
      </c>
      <c r="DC199">
        <f t="shared" si="31"/>
        <v>9.32</v>
      </c>
    </row>
    <row r="200" spans="1:107" x14ac:dyDescent="0.2">
      <c r="A200">
        <f>ROW(Source!A162)</f>
        <v>162</v>
      </c>
      <c r="B200">
        <v>111285085</v>
      </c>
      <c r="C200">
        <v>111285238</v>
      </c>
      <c r="D200">
        <v>76432833</v>
      </c>
      <c r="E200">
        <v>1</v>
      </c>
      <c r="F200">
        <v>1</v>
      </c>
      <c r="G200">
        <v>1</v>
      </c>
      <c r="H200">
        <v>2</v>
      </c>
      <c r="I200" t="s">
        <v>349</v>
      </c>
      <c r="J200" t="s">
        <v>350</v>
      </c>
      <c r="K200" t="s">
        <v>351</v>
      </c>
      <c r="L200">
        <v>1368</v>
      </c>
      <c r="N200">
        <v>1011</v>
      </c>
      <c r="O200" t="s">
        <v>289</v>
      </c>
      <c r="P200" t="s">
        <v>289</v>
      </c>
      <c r="Q200">
        <v>1</v>
      </c>
      <c r="W200">
        <v>0</v>
      </c>
      <c r="X200">
        <v>1474986261</v>
      </c>
      <c r="Y200">
        <v>11.3</v>
      </c>
      <c r="AA200">
        <v>0</v>
      </c>
      <c r="AB200">
        <v>8.1</v>
      </c>
      <c r="AC200">
        <v>0</v>
      </c>
      <c r="AD200">
        <v>0</v>
      </c>
      <c r="AE200">
        <v>0</v>
      </c>
      <c r="AF200">
        <v>8.1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6</v>
      </c>
      <c r="AT200">
        <v>11.3</v>
      </c>
      <c r="AU200" t="s">
        <v>6</v>
      </c>
      <c r="AV200">
        <v>0</v>
      </c>
      <c r="AW200">
        <v>2</v>
      </c>
      <c r="AX200">
        <v>111285242</v>
      </c>
      <c r="AY200">
        <v>1</v>
      </c>
      <c r="AZ200">
        <v>0</v>
      </c>
      <c r="BA200">
        <v>196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Y200*Source!I162</f>
        <v>0.67800000000000005</v>
      </c>
      <c r="CY200">
        <f>AB200</f>
        <v>8.1</v>
      </c>
      <c r="CZ200">
        <f>AF200</f>
        <v>8.1</v>
      </c>
      <c r="DA200">
        <f>AJ200</f>
        <v>1</v>
      </c>
      <c r="DB200">
        <f t="shared" si="30"/>
        <v>91.53</v>
      </c>
      <c r="DC200">
        <f t="shared" si="31"/>
        <v>0</v>
      </c>
    </row>
    <row r="201" spans="1:107" x14ac:dyDescent="0.2">
      <c r="A201">
        <f>ROW(Source!A162)</f>
        <v>162</v>
      </c>
      <c r="B201">
        <v>111285085</v>
      </c>
      <c r="C201">
        <v>111285238</v>
      </c>
      <c r="D201">
        <v>76434332</v>
      </c>
      <c r="E201">
        <v>1</v>
      </c>
      <c r="F201">
        <v>1</v>
      </c>
      <c r="G201">
        <v>1</v>
      </c>
      <c r="H201">
        <v>2</v>
      </c>
      <c r="I201" t="s">
        <v>426</v>
      </c>
      <c r="J201" t="s">
        <v>427</v>
      </c>
      <c r="K201" t="s">
        <v>428</v>
      </c>
      <c r="L201">
        <v>1368</v>
      </c>
      <c r="N201">
        <v>1011</v>
      </c>
      <c r="O201" t="s">
        <v>289</v>
      </c>
      <c r="P201" t="s">
        <v>289</v>
      </c>
      <c r="Q201">
        <v>1</v>
      </c>
      <c r="W201">
        <v>0</v>
      </c>
      <c r="X201">
        <v>1360234245</v>
      </c>
      <c r="Y201">
        <v>13.6</v>
      </c>
      <c r="AA201">
        <v>0</v>
      </c>
      <c r="AB201">
        <v>15.24</v>
      </c>
      <c r="AC201">
        <v>10.06</v>
      </c>
      <c r="AD201">
        <v>0</v>
      </c>
      <c r="AE201">
        <v>0</v>
      </c>
      <c r="AF201">
        <v>15.24</v>
      </c>
      <c r="AG201">
        <v>10.06</v>
      </c>
      <c r="AH201">
        <v>0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6</v>
      </c>
      <c r="AT201">
        <v>13.6</v>
      </c>
      <c r="AU201" t="s">
        <v>6</v>
      </c>
      <c r="AV201">
        <v>0</v>
      </c>
      <c r="AW201">
        <v>2</v>
      </c>
      <c r="AX201">
        <v>111285243</v>
      </c>
      <c r="AY201">
        <v>1</v>
      </c>
      <c r="AZ201">
        <v>0</v>
      </c>
      <c r="BA201">
        <v>197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Y201*Source!I162</f>
        <v>0.81599999999999995</v>
      </c>
      <c r="CY201">
        <f>AB201</f>
        <v>15.24</v>
      </c>
      <c r="CZ201">
        <f>AF201</f>
        <v>15.24</v>
      </c>
      <c r="DA201">
        <f>AJ201</f>
        <v>1</v>
      </c>
      <c r="DB201">
        <f t="shared" si="30"/>
        <v>207.26</v>
      </c>
      <c r="DC201">
        <f t="shared" si="31"/>
        <v>136.82</v>
      </c>
    </row>
    <row r="202" spans="1:107" x14ac:dyDescent="0.2">
      <c r="A202">
        <f>ROW(Source!A162)</f>
        <v>162</v>
      </c>
      <c r="B202">
        <v>111285085</v>
      </c>
      <c r="C202">
        <v>111285238</v>
      </c>
      <c r="D202">
        <v>76434481</v>
      </c>
      <c r="E202">
        <v>1</v>
      </c>
      <c r="F202">
        <v>1</v>
      </c>
      <c r="G202">
        <v>1</v>
      </c>
      <c r="H202">
        <v>2</v>
      </c>
      <c r="I202" t="s">
        <v>316</v>
      </c>
      <c r="J202" t="s">
        <v>317</v>
      </c>
      <c r="K202" t="s">
        <v>318</v>
      </c>
      <c r="L202">
        <v>1368</v>
      </c>
      <c r="N202">
        <v>1011</v>
      </c>
      <c r="O202" t="s">
        <v>289</v>
      </c>
      <c r="P202" t="s">
        <v>289</v>
      </c>
      <c r="Q202">
        <v>1</v>
      </c>
      <c r="W202">
        <v>0</v>
      </c>
      <c r="X202">
        <v>1230759911</v>
      </c>
      <c r="Y202">
        <v>0.69</v>
      </c>
      <c r="AA202">
        <v>0</v>
      </c>
      <c r="AB202">
        <v>87.17</v>
      </c>
      <c r="AC202">
        <v>11.6</v>
      </c>
      <c r="AD202">
        <v>0</v>
      </c>
      <c r="AE202">
        <v>0</v>
      </c>
      <c r="AF202">
        <v>87.17</v>
      </c>
      <c r="AG202">
        <v>11.6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6</v>
      </c>
      <c r="AT202">
        <v>0.69</v>
      </c>
      <c r="AU202" t="s">
        <v>6</v>
      </c>
      <c r="AV202">
        <v>0</v>
      </c>
      <c r="AW202">
        <v>2</v>
      </c>
      <c r="AX202">
        <v>111285244</v>
      </c>
      <c r="AY202">
        <v>1</v>
      </c>
      <c r="AZ202">
        <v>0</v>
      </c>
      <c r="BA202">
        <v>198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Y202*Source!I162</f>
        <v>4.1399999999999992E-2</v>
      </c>
      <c r="CY202">
        <f>AB202</f>
        <v>87.17</v>
      </c>
      <c r="CZ202">
        <f>AF202</f>
        <v>87.17</v>
      </c>
      <c r="DA202">
        <f>AJ202</f>
        <v>1</v>
      </c>
      <c r="DB202">
        <f t="shared" si="30"/>
        <v>60.15</v>
      </c>
      <c r="DC202">
        <f t="shared" si="31"/>
        <v>8</v>
      </c>
    </row>
    <row r="203" spans="1:107" x14ac:dyDescent="0.2">
      <c r="A203">
        <f>ROW(Source!A162)</f>
        <v>162</v>
      </c>
      <c r="B203">
        <v>111285085</v>
      </c>
      <c r="C203">
        <v>111285238</v>
      </c>
      <c r="D203">
        <v>76370338</v>
      </c>
      <c r="E203">
        <v>1</v>
      </c>
      <c r="F203">
        <v>1</v>
      </c>
      <c r="G203">
        <v>1</v>
      </c>
      <c r="H203">
        <v>3</v>
      </c>
      <c r="I203" t="s">
        <v>429</v>
      </c>
      <c r="J203" t="s">
        <v>430</v>
      </c>
      <c r="K203" t="s">
        <v>431</v>
      </c>
      <c r="L203">
        <v>1346</v>
      </c>
      <c r="N203">
        <v>1009</v>
      </c>
      <c r="O203" t="s">
        <v>381</v>
      </c>
      <c r="P203" t="s">
        <v>381</v>
      </c>
      <c r="Q203">
        <v>1</v>
      </c>
      <c r="W203">
        <v>0</v>
      </c>
      <c r="X203">
        <v>-1768004575</v>
      </c>
      <c r="Y203">
        <v>2.23</v>
      </c>
      <c r="AA203">
        <v>28.67</v>
      </c>
      <c r="AB203">
        <v>0</v>
      </c>
      <c r="AC203">
        <v>0</v>
      </c>
      <c r="AD203">
        <v>0</v>
      </c>
      <c r="AE203">
        <v>28.67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6</v>
      </c>
      <c r="AT203">
        <v>2.23</v>
      </c>
      <c r="AU203" t="s">
        <v>6</v>
      </c>
      <c r="AV203">
        <v>0</v>
      </c>
      <c r="AW203">
        <v>2</v>
      </c>
      <c r="AX203">
        <v>111285245</v>
      </c>
      <c r="AY203">
        <v>1</v>
      </c>
      <c r="AZ203">
        <v>0</v>
      </c>
      <c r="BA203">
        <v>199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Y203*Source!I162</f>
        <v>0.1338</v>
      </c>
      <c r="CY203">
        <f t="shared" ref="CY203:CY208" si="32">AA203</f>
        <v>28.67</v>
      </c>
      <c r="CZ203">
        <f t="shared" ref="CZ203:CZ208" si="33">AE203</f>
        <v>28.67</v>
      </c>
      <c r="DA203">
        <f t="shared" ref="DA203:DA208" si="34">AI203</f>
        <v>1</v>
      </c>
      <c r="DB203">
        <f t="shared" si="30"/>
        <v>63.93</v>
      </c>
      <c r="DC203">
        <f t="shared" si="31"/>
        <v>0</v>
      </c>
    </row>
    <row r="204" spans="1:107" x14ac:dyDescent="0.2">
      <c r="A204">
        <f>ROW(Source!A162)</f>
        <v>162</v>
      </c>
      <c r="B204">
        <v>111285085</v>
      </c>
      <c r="C204">
        <v>111285238</v>
      </c>
      <c r="D204">
        <v>76370448</v>
      </c>
      <c r="E204">
        <v>1</v>
      </c>
      <c r="F204">
        <v>1</v>
      </c>
      <c r="G204">
        <v>1</v>
      </c>
      <c r="H204">
        <v>3</v>
      </c>
      <c r="I204" t="s">
        <v>432</v>
      </c>
      <c r="J204" t="s">
        <v>433</v>
      </c>
      <c r="K204" t="s">
        <v>434</v>
      </c>
      <c r="L204">
        <v>1339</v>
      </c>
      <c r="N204">
        <v>1007</v>
      </c>
      <c r="O204" t="s">
        <v>31</v>
      </c>
      <c r="P204" t="s">
        <v>31</v>
      </c>
      <c r="Q204">
        <v>1</v>
      </c>
      <c r="W204">
        <v>0</v>
      </c>
      <c r="X204">
        <v>-1496579486</v>
      </c>
      <c r="Y204">
        <v>0.87</v>
      </c>
      <c r="AA204">
        <v>39.43</v>
      </c>
      <c r="AB204">
        <v>0</v>
      </c>
      <c r="AC204">
        <v>0</v>
      </c>
      <c r="AD204">
        <v>0</v>
      </c>
      <c r="AE204">
        <v>39.43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6</v>
      </c>
      <c r="AT204">
        <v>0.87</v>
      </c>
      <c r="AU204" t="s">
        <v>6</v>
      </c>
      <c r="AV204">
        <v>0</v>
      </c>
      <c r="AW204">
        <v>2</v>
      </c>
      <c r="AX204">
        <v>111285246</v>
      </c>
      <c r="AY204">
        <v>1</v>
      </c>
      <c r="AZ204">
        <v>0</v>
      </c>
      <c r="BA204">
        <v>200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Y204*Source!I162</f>
        <v>5.2199999999999996E-2</v>
      </c>
      <c r="CY204">
        <f t="shared" si="32"/>
        <v>39.43</v>
      </c>
      <c r="CZ204">
        <f t="shared" si="33"/>
        <v>39.43</v>
      </c>
      <c r="DA204">
        <f t="shared" si="34"/>
        <v>1</v>
      </c>
      <c r="DB204">
        <f t="shared" si="30"/>
        <v>34.299999999999997</v>
      </c>
      <c r="DC204">
        <f t="shared" si="31"/>
        <v>0</v>
      </c>
    </row>
    <row r="205" spans="1:107" x14ac:dyDescent="0.2">
      <c r="A205">
        <f>ROW(Source!A162)</f>
        <v>162</v>
      </c>
      <c r="B205">
        <v>111285085</v>
      </c>
      <c r="C205">
        <v>111285238</v>
      </c>
      <c r="D205">
        <v>76371855</v>
      </c>
      <c r="E205">
        <v>1</v>
      </c>
      <c r="F205">
        <v>1</v>
      </c>
      <c r="G205">
        <v>1</v>
      </c>
      <c r="H205">
        <v>3</v>
      </c>
      <c r="I205" t="s">
        <v>435</v>
      </c>
      <c r="J205" t="s">
        <v>436</v>
      </c>
      <c r="K205" t="s">
        <v>437</v>
      </c>
      <c r="L205">
        <v>1346</v>
      </c>
      <c r="N205">
        <v>1009</v>
      </c>
      <c r="O205" t="s">
        <v>381</v>
      </c>
      <c r="P205" t="s">
        <v>381</v>
      </c>
      <c r="Q205">
        <v>1</v>
      </c>
      <c r="W205">
        <v>0</v>
      </c>
      <c r="X205">
        <v>146607131</v>
      </c>
      <c r="Y205">
        <v>0.05</v>
      </c>
      <c r="AA205">
        <v>15.3</v>
      </c>
      <c r="AB205">
        <v>0</v>
      </c>
      <c r="AC205">
        <v>0</v>
      </c>
      <c r="AD205">
        <v>0</v>
      </c>
      <c r="AE205">
        <v>15.3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6</v>
      </c>
      <c r="AT205">
        <v>0.05</v>
      </c>
      <c r="AU205" t="s">
        <v>6</v>
      </c>
      <c r="AV205">
        <v>0</v>
      </c>
      <c r="AW205">
        <v>2</v>
      </c>
      <c r="AX205">
        <v>111285247</v>
      </c>
      <c r="AY205">
        <v>1</v>
      </c>
      <c r="AZ205">
        <v>0</v>
      </c>
      <c r="BA205">
        <v>201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Y205*Source!I162</f>
        <v>3.0000000000000001E-3</v>
      </c>
      <c r="CY205">
        <f t="shared" si="32"/>
        <v>15.3</v>
      </c>
      <c r="CZ205">
        <f t="shared" si="33"/>
        <v>15.3</v>
      </c>
      <c r="DA205">
        <f t="shared" si="34"/>
        <v>1</v>
      </c>
      <c r="DB205">
        <f t="shared" si="30"/>
        <v>0.77</v>
      </c>
      <c r="DC205">
        <f t="shared" si="31"/>
        <v>0</v>
      </c>
    </row>
    <row r="206" spans="1:107" x14ac:dyDescent="0.2">
      <c r="A206">
        <f>ROW(Source!A162)</f>
        <v>162</v>
      </c>
      <c r="B206">
        <v>111285085</v>
      </c>
      <c r="C206">
        <v>111285238</v>
      </c>
      <c r="D206">
        <v>76417754</v>
      </c>
      <c r="E206">
        <v>1</v>
      </c>
      <c r="F206">
        <v>1</v>
      </c>
      <c r="G206">
        <v>1</v>
      </c>
      <c r="H206">
        <v>3</v>
      </c>
      <c r="I206" t="s">
        <v>438</v>
      </c>
      <c r="J206" t="s">
        <v>439</v>
      </c>
      <c r="K206" t="s">
        <v>440</v>
      </c>
      <c r="L206">
        <v>1348</v>
      </c>
      <c r="N206">
        <v>1009</v>
      </c>
      <c r="O206" t="s">
        <v>185</v>
      </c>
      <c r="P206" t="s">
        <v>185</v>
      </c>
      <c r="Q206">
        <v>1000</v>
      </c>
      <c r="W206">
        <v>0</v>
      </c>
      <c r="X206">
        <v>1100811166</v>
      </c>
      <c r="Y206">
        <v>1.08E-3</v>
      </c>
      <c r="AA206">
        <v>30650</v>
      </c>
      <c r="AB206">
        <v>0</v>
      </c>
      <c r="AC206">
        <v>0</v>
      </c>
      <c r="AD206">
        <v>0</v>
      </c>
      <c r="AE206">
        <v>30650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6</v>
      </c>
      <c r="AT206">
        <v>1.08E-3</v>
      </c>
      <c r="AU206" t="s">
        <v>6</v>
      </c>
      <c r="AV206">
        <v>0</v>
      </c>
      <c r="AW206">
        <v>2</v>
      </c>
      <c r="AX206">
        <v>111285248</v>
      </c>
      <c r="AY206">
        <v>1</v>
      </c>
      <c r="AZ206">
        <v>0</v>
      </c>
      <c r="BA206">
        <v>202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Y206*Source!I162</f>
        <v>6.4800000000000003E-5</v>
      </c>
      <c r="CY206">
        <f t="shared" si="32"/>
        <v>30650</v>
      </c>
      <c r="CZ206">
        <f t="shared" si="33"/>
        <v>30650</v>
      </c>
      <c r="DA206">
        <f t="shared" si="34"/>
        <v>1</v>
      </c>
      <c r="DB206">
        <f t="shared" si="30"/>
        <v>33.1</v>
      </c>
      <c r="DC206">
        <f t="shared" si="31"/>
        <v>0</v>
      </c>
    </row>
    <row r="207" spans="1:107" x14ac:dyDescent="0.2">
      <c r="A207">
        <f>ROW(Source!A162)</f>
        <v>162</v>
      </c>
      <c r="B207">
        <v>111285085</v>
      </c>
      <c r="C207">
        <v>111285238</v>
      </c>
      <c r="D207">
        <v>76417791</v>
      </c>
      <c r="E207">
        <v>1</v>
      </c>
      <c r="F207">
        <v>1</v>
      </c>
      <c r="G207">
        <v>1</v>
      </c>
      <c r="H207">
        <v>3</v>
      </c>
      <c r="I207" t="s">
        <v>441</v>
      </c>
      <c r="J207" t="s">
        <v>442</v>
      </c>
      <c r="K207" t="s">
        <v>443</v>
      </c>
      <c r="L207">
        <v>1348</v>
      </c>
      <c r="N207">
        <v>1009</v>
      </c>
      <c r="O207" t="s">
        <v>185</v>
      </c>
      <c r="P207" t="s">
        <v>185</v>
      </c>
      <c r="Q207">
        <v>1000</v>
      </c>
      <c r="W207">
        <v>0</v>
      </c>
      <c r="X207">
        <v>-2076670805</v>
      </c>
      <c r="Y207">
        <v>8.1999999999999998E-4</v>
      </c>
      <c r="AA207">
        <v>51447.48</v>
      </c>
      <c r="AB207">
        <v>0</v>
      </c>
      <c r="AC207">
        <v>0</v>
      </c>
      <c r="AD207">
        <v>0</v>
      </c>
      <c r="AE207">
        <v>51447.48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6</v>
      </c>
      <c r="AT207">
        <v>8.1999999999999998E-4</v>
      </c>
      <c r="AU207" t="s">
        <v>6</v>
      </c>
      <c r="AV207">
        <v>0</v>
      </c>
      <c r="AW207">
        <v>2</v>
      </c>
      <c r="AX207">
        <v>111285249</v>
      </c>
      <c r="AY207">
        <v>1</v>
      </c>
      <c r="AZ207">
        <v>0</v>
      </c>
      <c r="BA207">
        <v>203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Y207*Source!I162</f>
        <v>4.9199999999999997E-5</v>
      </c>
      <c r="CY207">
        <f t="shared" si="32"/>
        <v>51447.48</v>
      </c>
      <c r="CZ207">
        <f t="shared" si="33"/>
        <v>51447.48</v>
      </c>
      <c r="DA207">
        <f t="shared" si="34"/>
        <v>1</v>
      </c>
      <c r="DB207">
        <f t="shared" si="30"/>
        <v>42.19</v>
      </c>
      <c r="DC207">
        <f t="shared" si="31"/>
        <v>0</v>
      </c>
    </row>
    <row r="208" spans="1:107" x14ac:dyDescent="0.2">
      <c r="A208">
        <f>ROW(Source!A162)</f>
        <v>162</v>
      </c>
      <c r="B208">
        <v>111285085</v>
      </c>
      <c r="C208">
        <v>111285238</v>
      </c>
      <c r="D208">
        <v>76432106</v>
      </c>
      <c r="E208">
        <v>1</v>
      </c>
      <c r="F208">
        <v>1</v>
      </c>
      <c r="G208">
        <v>1</v>
      </c>
      <c r="H208">
        <v>3</v>
      </c>
      <c r="I208" t="s">
        <v>416</v>
      </c>
      <c r="J208" t="s">
        <v>417</v>
      </c>
      <c r="K208" t="s">
        <v>418</v>
      </c>
      <c r="L208">
        <v>1374</v>
      </c>
      <c r="N208">
        <v>1013</v>
      </c>
      <c r="O208" t="s">
        <v>419</v>
      </c>
      <c r="P208" t="s">
        <v>419</v>
      </c>
      <c r="Q208">
        <v>1</v>
      </c>
      <c r="W208">
        <v>0</v>
      </c>
      <c r="X208">
        <v>-915781824</v>
      </c>
      <c r="Y208">
        <v>15.18</v>
      </c>
      <c r="AA208">
        <v>1</v>
      </c>
      <c r="AB208">
        <v>0</v>
      </c>
      <c r="AC208">
        <v>0</v>
      </c>
      <c r="AD208">
        <v>0</v>
      </c>
      <c r="AE208">
        <v>1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6</v>
      </c>
      <c r="AT208">
        <v>15.18</v>
      </c>
      <c r="AU208" t="s">
        <v>6</v>
      </c>
      <c r="AV208">
        <v>0</v>
      </c>
      <c r="AW208">
        <v>2</v>
      </c>
      <c r="AX208">
        <v>111285250</v>
      </c>
      <c r="AY208">
        <v>1</v>
      </c>
      <c r="AZ208">
        <v>0</v>
      </c>
      <c r="BA208">
        <v>204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Y208*Source!I162</f>
        <v>0.91079999999999994</v>
      </c>
      <c r="CY208">
        <f t="shared" si="32"/>
        <v>1</v>
      </c>
      <c r="CZ208">
        <f t="shared" si="33"/>
        <v>1</v>
      </c>
      <c r="DA208">
        <f t="shared" si="34"/>
        <v>1</v>
      </c>
      <c r="DB208">
        <f t="shared" si="30"/>
        <v>15.18</v>
      </c>
      <c r="DC208">
        <f t="shared" si="31"/>
        <v>0</v>
      </c>
    </row>
    <row r="209" spans="1:107" x14ac:dyDescent="0.2">
      <c r="A209">
        <f>ROW(Source!A163)</f>
        <v>163</v>
      </c>
      <c r="B209">
        <v>111285077</v>
      </c>
      <c r="C209">
        <v>111285238</v>
      </c>
      <c r="D209">
        <v>76624295</v>
      </c>
      <c r="E209">
        <v>1</v>
      </c>
      <c r="F209">
        <v>1</v>
      </c>
      <c r="G209">
        <v>1</v>
      </c>
      <c r="H209">
        <v>1</v>
      </c>
      <c r="I209" t="s">
        <v>405</v>
      </c>
      <c r="J209" t="s">
        <v>6</v>
      </c>
      <c r="K209" t="s">
        <v>406</v>
      </c>
      <c r="L209">
        <v>1369</v>
      </c>
      <c r="N209">
        <v>1013</v>
      </c>
      <c r="O209" t="s">
        <v>283</v>
      </c>
      <c r="P209" t="s">
        <v>283</v>
      </c>
      <c r="Q209">
        <v>1</v>
      </c>
      <c r="W209">
        <v>0</v>
      </c>
      <c r="X209">
        <v>604758886</v>
      </c>
      <c r="Y209">
        <v>78.900000000000006</v>
      </c>
      <c r="AA209">
        <v>0</v>
      </c>
      <c r="AB209">
        <v>0</v>
      </c>
      <c r="AC209">
        <v>0</v>
      </c>
      <c r="AD209">
        <v>9.6199999999999992</v>
      </c>
      <c r="AE209">
        <v>0</v>
      </c>
      <c r="AF209">
        <v>0</v>
      </c>
      <c r="AG209">
        <v>0</v>
      </c>
      <c r="AH209">
        <v>9.6199999999999992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6</v>
      </c>
      <c r="AT209">
        <v>78.900000000000006</v>
      </c>
      <c r="AU209" t="s">
        <v>6</v>
      </c>
      <c r="AV209">
        <v>1</v>
      </c>
      <c r="AW209">
        <v>2</v>
      </c>
      <c r="AX209">
        <v>111285239</v>
      </c>
      <c r="AY209">
        <v>1</v>
      </c>
      <c r="AZ209">
        <v>0</v>
      </c>
      <c r="BA209">
        <v>205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Y209*Source!I163</f>
        <v>4.734</v>
      </c>
      <c r="CY209">
        <f>AD209</f>
        <v>9.6199999999999992</v>
      </c>
      <c r="CZ209">
        <f>AH209</f>
        <v>9.6199999999999992</v>
      </c>
      <c r="DA209">
        <f>AL209</f>
        <v>1</v>
      </c>
      <c r="DB209">
        <f t="shared" si="30"/>
        <v>759.02</v>
      </c>
      <c r="DC209">
        <f t="shared" si="31"/>
        <v>0</v>
      </c>
    </row>
    <row r="210" spans="1:107" x14ac:dyDescent="0.2">
      <c r="A210">
        <f>ROW(Source!A163)</f>
        <v>163</v>
      </c>
      <c r="B210">
        <v>111285077</v>
      </c>
      <c r="C210">
        <v>111285238</v>
      </c>
      <c r="D210">
        <v>121548</v>
      </c>
      <c r="E210">
        <v>1</v>
      </c>
      <c r="F210">
        <v>1</v>
      </c>
      <c r="G210">
        <v>1</v>
      </c>
      <c r="H210">
        <v>1</v>
      </c>
      <c r="I210" t="s">
        <v>37</v>
      </c>
      <c r="J210" t="s">
        <v>6</v>
      </c>
      <c r="K210" t="s">
        <v>284</v>
      </c>
      <c r="L210">
        <v>608254</v>
      </c>
      <c r="N210">
        <v>1013</v>
      </c>
      <c r="O210" t="s">
        <v>285</v>
      </c>
      <c r="P210" t="s">
        <v>285</v>
      </c>
      <c r="Q210">
        <v>1</v>
      </c>
      <c r="W210">
        <v>0</v>
      </c>
      <c r="X210">
        <v>-185737400</v>
      </c>
      <c r="Y210">
        <v>14.29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6</v>
      </c>
      <c r="AT210">
        <v>14.29</v>
      </c>
      <c r="AU210" t="s">
        <v>6</v>
      </c>
      <c r="AV210">
        <v>2</v>
      </c>
      <c r="AW210">
        <v>2</v>
      </c>
      <c r="AX210">
        <v>111285240</v>
      </c>
      <c r="AY210">
        <v>1</v>
      </c>
      <c r="AZ210">
        <v>0</v>
      </c>
      <c r="BA210">
        <v>206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Y210*Source!I163</f>
        <v>0.85739999999999994</v>
      </c>
      <c r="CY210">
        <f>AD210</f>
        <v>0</v>
      </c>
      <c r="CZ210">
        <f>AH210</f>
        <v>0</v>
      </c>
      <c r="DA210">
        <f>AL210</f>
        <v>1</v>
      </c>
      <c r="DB210">
        <f t="shared" si="30"/>
        <v>0</v>
      </c>
      <c r="DC210">
        <f t="shared" si="31"/>
        <v>0</v>
      </c>
    </row>
    <row r="211" spans="1:107" x14ac:dyDescent="0.2">
      <c r="A211">
        <f>ROW(Source!A163)</f>
        <v>163</v>
      </c>
      <c r="B211">
        <v>111285077</v>
      </c>
      <c r="C211">
        <v>111285238</v>
      </c>
      <c r="D211">
        <v>76432618</v>
      </c>
      <c r="E211">
        <v>1</v>
      </c>
      <c r="F211">
        <v>1</v>
      </c>
      <c r="G211">
        <v>1</v>
      </c>
      <c r="H211">
        <v>2</v>
      </c>
      <c r="I211" t="s">
        <v>407</v>
      </c>
      <c r="J211" t="s">
        <v>408</v>
      </c>
      <c r="K211" t="s">
        <v>409</v>
      </c>
      <c r="L211">
        <v>1368</v>
      </c>
      <c r="N211">
        <v>1011</v>
      </c>
      <c r="O211" t="s">
        <v>289</v>
      </c>
      <c r="P211" t="s">
        <v>289</v>
      </c>
      <c r="Q211">
        <v>1</v>
      </c>
      <c r="W211">
        <v>0</v>
      </c>
      <c r="X211">
        <v>783836208</v>
      </c>
      <c r="Y211">
        <v>0.69</v>
      </c>
      <c r="AA211">
        <v>0</v>
      </c>
      <c r="AB211">
        <v>1124.33</v>
      </c>
      <c r="AC211">
        <v>466.56</v>
      </c>
      <c r="AD211">
        <v>0</v>
      </c>
      <c r="AE211">
        <v>0</v>
      </c>
      <c r="AF211">
        <v>134.65</v>
      </c>
      <c r="AG211">
        <v>13.5</v>
      </c>
      <c r="AH211">
        <v>0</v>
      </c>
      <c r="AI211">
        <v>1</v>
      </c>
      <c r="AJ211">
        <v>8.35</v>
      </c>
      <c r="AK211">
        <v>34.56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6</v>
      </c>
      <c r="AT211">
        <v>0.69</v>
      </c>
      <c r="AU211" t="s">
        <v>6</v>
      </c>
      <c r="AV211">
        <v>0</v>
      </c>
      <c r="AW211">
        <v>2</v>
      </c>
      <c r="AX211">
        <v>111285241</v>
      </c>
      <c r="AY211">
        <v>1</v>
      </c>
      <c r="AZ211">
        <v>0</v>
      </c>
      <c r="BA211">
        <v>207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Y211*Source!I163</f>
        <v>4.1399999999999992E-2</v>
      </c>
      <c r="CY211">
        <f>AB211</f>
        <v>1124.33</v>
      </c>
      <c r="CZ211">
        <f>AF211</f>
        <v>134.65</v>
      </c>
      <c r="DA211">
        <f>AJ211</f>
        <v>8.35</v>
      </c>
      <c r="DB211">
        <f t="shared" si="30"/>
        <v>92.91</v>
      </c>
      <c r="DC211">
        <f t="shared" si="31"/>
        <v>9.32</v>
      </c>
    </row>
    <row r="212" spans="1:107" x14ac:dyDescent="0.2">
      <c r="A212">
        <f>ROW(Source!A163)</f>
        <v>163</v>
      </c>
      <c r="B212">
        <v>111285077</v>
      </c>
      <c r="C212">
        <v>111285238</v>
      </c>
      <c r="D212">
        <v>76432833</v>
      </c>
      <c r="E212">
        <v>1</v>
      </c>
      <c r="F212">
        <v>1</v>
      </c>
      <c r="G212">
        <v>1</v>
      </c>
      <c r="H212">
        <v>2</v>
      </c>
      <c r="I212" t="s">
        <v>349</v>
      </c>
      <c r="J212" t="s">
        <v>350</v>
      </c>
      <c r="K212" t="s">
        <v>351</v>
      </c>
      <c r="L212">
        <v>1368</v>
      </c>
      <c r="N212">
        <v>1011</v>
      </c>
      <c r="O212" t="s">
        <v>289</v>
      </c>
      <c r="P212" t="s">
        <v>289</v>
      </c>
      <c r="Q212">
        <v>1</v>
      </c>
      <c r="W212">
        <v>0</v>
      </c>
      <c r="X212">
        <v>1474986261</v>
      </c>
      <c r="Y212">
        <v>11.3</v>
      </c>
      <c r="AA212">
        <v>0</v>
      </c>
      <c r="AB212">
        <v>62.21</v>
      </c>
      <c r="AC212">
        <v>0</v>
      </c>
      <c r="AD212">
        <v>0</v>
      </c>
      <c r="AE212">
        <v>0</v>
      </c>
      <c r="AF212">
        <v>8.1</v>
      </c>
      <c r="AG212">
        <v>0</v>
      </c>
      <c r="AH212">
        <v>0</v>
      </c>
      <c r="AI212">
        <v>1</v>
      </c>
      <c r="AJ212">
        <v>7.68</v>
      </c>
      <c r="AK212">
        <v>34.56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6</v>
      </c>
      <c r="AT212">
        <v>11.3</v>
      </c>
      <c r="AU212" t="s">
        <v>6</v>
      </c>
      <c r="AV212">
        <v>0</v>
      </c>
      <c r="AW212">
        <v>2</v>
      </c>
      <c r="AX212">
        <v>111285242</v>
      </c>
      <c r="AY212">
        <v>1</v>
      </c>
      <c r="AZ212">
        <v>0</v>
      </c>
      <c r="BA212">
        <v>208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Y212*Source!I163</f>
        <v>0.67800000000000005</v>
      </c>
      <c r="CY212">
        <f>AB212</f>
        <v>62.21</v>
      </c>
      <c r="CZ212">
        <f>AF212</f>
        <v>8.1</v>
      </c>
      <c r="DA212">
        <f>AJ212</f>
        <v>7.68</v>
      </c>
      <c r="DB212">
        <f t="shared" si="30"/>
        <v>91.53</v>
      </c>
      <c r="DC212">
        <f t="shared" si="31"/>
        <v>0</v>
      </c>
    </row>
    <row r="213" spans="1:107" x14ac:dyDescent="0.2">
      <c r="A213">
        <f>ROW(Source!A163)</f>
        <v>163</v>
      </c>
      <c r="B213">
        <v>111285077</v>
      </c>
      <c r="C213">
        <v>111285238</v>
      </c>
      <c r="D213">
        <v>76434332</v>
      </c>
      <c r="E213">
        <v>1</v>
      </c>
      <c r="F213">
        <v>1</v>
      </c>
      <c r="G213">
        <v>1</v>
      </c>
      <c r="H213">
        <v>2</v>
      </c>
      <c r="I213" t="s">
        <v>426</v>
      </c>
      <c r="J213" t="s">
        <v>427</v>
      </c>
      <c r="K213" t="s">
        <v>428</v>
      </c>
      <c r="L213">
        <v>1368</v>
      </c>
      <c r="N213">
        <v>1011</v>
      </c>
      <c r="O213" t="s">
        <v>289</v>
      </c>
      <c r="P213" t="s">
        <v>289</v>
      </c>
      <c r="Q213">
        <v>1</v>
      </c>
      <c r="W213">
        <v>0</v>
      </c>
      <c r="X213">
        <v>1360234245</v>
      </c>
      <c r="Y213">
        <v>13.6</v>
      </c>
      <c r="AA213">
        <v>0</v>
      </c>
      <c r="AB213">
        <v>361.19</v>
      </c>
      <c r="AC213">
        <v>347.67</v>
      </c>
      <c r="AD213">
        <v>0</v>
      </c>
      <c r="AE213">
        <v>0</v>
      </c>
      <c r="AF213">
        <v>15.24</v>
      </c>
      <c r="AG213">
        <v>10.06</v>
      </c>
      <c r="AH213">
        <v>0</v>
      </c>
      <c r="AI213">
        <v>1</v>
      </c>
      <c r="AJ213">
        <v>23.7</v>
      </c>
      <c r="AK213">
        <v>34.56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6</v>
      </c>
      <c r="AT213">
        <v>13.6</v>
      </c>
      <c r="AU213" t="s">
        <v>6</v>
      </c>
      <c r="AV213">
        <v>0</v>
      </c>
      <c r="AW213">
        <v>2</v>
      </c>
      <c r="AX213">
        <v>111285243</v>
      </c>
      <c r="AY213">
        <v>1</v>
      </c>
      <c r="AZ213">
        <v>0</v>
      </c>
      <c r="BA213">
        <v>209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Y213*Source!I163</f>
        <v>0.81599999999999995</v>
      </c>
      <c r="CY213">
        <f>AB213</f>
        <v>361.19</v>
      </c>
      <c r="CZ213">
        <f>AF213</f>
        <v>15.24</v>
      </c>
      <c r="DA213">
        <f>AJ213</f>
        <v>23.7</v>
      </c>
      <c r="DB213">
        <f t="shared" si="30"/>
        <v>207.26</v>
      </c>
      <c r="DC213">
        <f t="shared" si="31"/>
        <v>136.82</v>
      </c>
    </row>
    <row r="214" spans="1:107" x14ac:dyDescent="0.2">
      <c r="A214">
        <f>ROW(Source!A163)</f>
        <v>163</v>
      </c>
      <c r="B214">
        <v>111285077</v>
      </c>
      <c r="C214">
        <v>111285238</v>
      </c>
      <c r="D214">
        <v>76434481</v>
      </c>
      <c r="E214">
        <v>1</v>
      </c>
      <c r="F214">
        <v>1</v>
      </c>
      <c r="G214">
        <v>1</v>
      </c>
      <c r="H214">
        <v>2</v>
      </c>
      <c r="I214" t="s">
        <v>316</v>
      </c>
      <c r="J214" t="s">
        <v>317</v>
      </c>
      <c r="K214" t="s">
        <v>318</v>
      </c>
      <c r="L214">
        <v>1368</v>
      </c>
      <c r="N214">
        <v>1011</v>
      </c>
      <c r="O214" t="s">
        <v>289</v>
      </c>
      <c r="P214" t="s">
        <v>289</v>
      </c>
      <c r="Q214">
        <v>1</v>
      </c>
      <c r="W214">
        <v>0</v>
      </c>
      <c r="X214">
        <v>1230759911</v>
      </c>
      <c r="Y214">
        <v>0.69</v>
      </c>
      <c r="AA214">
        <v>0</v>
      </c>
      <c r="AB214">
        <v>1575.16</v>
      </c>
      <c r="AC214">
        <v>400.9</v>
      </c>
      <c r="AD214">
        <v>0</v>
      </c>
      <c r="AE214">
        <v>0</v>
      </c>
      <c r="AF214">
        <v>87.17</v>
      </c>
      <c r="AG214">
        <v>11.6</v>
      </c>
      <c r="AH214">
        <v>0</v>
      </c>
      <c r="AI214">
        <v>1</v>
      </c>
      <c r="AJ214">
        <v>18.07</v>
      </c>
      <c r="AK214">
        <v>34.56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6</v>
      </c>
      <c r="AT214">
        <v>0.69</v>
      </c>
      <c r="AU214" t="s">
        <v>6</v>
      </c>
      <c r="AV214">
        <v>0</v>
      </c>
      <c r="AW214">
        <v>2</v>
      </c>
      <c r="AX214">
        <v>111285244</v>
      </c>
      <c r="AY214">
        <v>1</v>
      </c>
      <c r="AZ214">
        <v>0</v>
      </c>
      <c r="BA214">
        <v>210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Y214*Source!I163</f>
        <v>4.1399999999999992E-2</v>
      </c>
      <c r="CY214">
        <f>AB214</f>
        <v>1575.16</v>
      </c>
      <c r="CZ214">
        <f>AF214</f>
        <v>87.17</v>
      </c>
      <c r="DA214">
        <f>AJ214</f>
        <v>18.07</v>
      </c>
      <c r="DB214">
        <f t="shared" si="30"/>
        <v>60.15</v>
      </c>
      <c r="DC214">
        <f t="shared" si="31"/>
        <v>8</v>
      </c>
    </row>
    <row r="215" spans="1:107" x14ac:dyDescent="0.2">
      <c r="A215">
        <f>ROW(Source!A163)</f>
        <v>163</v>
      </c>
      <c r="B215">
        <v>111285077</v>
      </c>
      <c r="C215">
        <v>111285238</v>
      </c>
      <c r="D215">
        <v>76370338</v>
      </c>
      <c r="E215">
        <v>1</v>
      </c>
      <c r="F215">
        <v>1</v>
      </c>
      <c r="G215">
        <v>1</v>
      </c>
      <c r="H215">
        <v>3</v>
      </c>
      <c r="I215" t="s">
        <v>429</v>
      </c>
      <c r="J215" t="s">
        <v>430</v>
      </c>
      <c r="K215" t="s">
        <v>431</v>
      </c>
      <c r="L215">
        <v>1346</v>
      </c>
      <c r="N215">
        <v>1009</v>
      </c>
      <c r="O215" t="s">
        <v>381</v>
      </c>
      <c r="P215" t="s">
        <v>381</v>
      </c>
      <c r="Q215">
        <v>1</v>
      </c>
      <c r="W215">
        <v>0</v>
      </c>
      <c r="X215">
        <v>-1768004575</v>
      </c>
      <c r="Y215">
        <v>2.23</v>
      </c>
      <c r="AA215">
        <v>66.23</v>
      </c>
      <c r="AB215">
        <v>0</v>
      </c>
      <c r="AC215">
        <v>0</v>
      </c>
      <c r="AD215">
        <v>0</v>
      </c>
      <c r="AE215">
        <v>28.67</v>
      </c>
      <c r="AF215">
        <v>0</v>
      </c>
      <c r="AG215">
        <v>0</v>
      </c>
      <c r="AH215">
        <v>0</v>
      </c>
      <c r="AI215">
        <v>2.31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2.23</v>
      </c>
      <c r="AU215" t="s">
        <v>6</v>
      </c>
      <c r="AV215">
        <v>0</v>
      </c>
      <c r="AW215">
        <v>2</v>
      </c>
      <c r="AX215">
        <v>111285245</v>
      </c>
      <c r="AY215">
        <v>1</v>
      </c>
      <c r="AZ215">
        <v>0</v>
      </c>
      <c r="BA215">
        <v>211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Y215*Source!I163</f>
        <v>0.1338</v>
      </c>
      <c r="CY215">
        <f t="shared" ref="CY215:CY220" si="35">AA215</f>
        <v>66.23</v>
      </c>
      <c r="CZ215">
        <f t="shared" ref="CZ215:CZ220" si="36">AE215</f>
        <v>28.67</v>
      </c>
      <c r="DA215">
        <f t="shared" ref="DA215:DA220" si="37">AI215</f>
        <v>2.31</v>
      </c>
      <c r="DB215">
        <f t="shared" si="30"/>
        <v>63.93</v>
      </c>
      <c r="DC215">
        <f t="shared" si="31"/>
        <v>0</v>
      </c>
    </row>
    <row r="216" spans="1:107" x14ac:dyDescent="0.2">
      <c r="A216">
        <f>ROW(Source!A163)</f>
        <v>163</v>
      </c>
      <c r="B216">
        <v>111285077</v>
      </c>
      <c r="C216">
        <v>111285238</v>
      </c>
      <c r="D216">
        <v>76370448</v>
      </c>
      <c r="E216">
        <v>1</v>
      </c>
      <c r="F216">
        <v>1</v>
      </c>
      <c r="G216">
        <v>1</v>
      </c>
      <c r="H216">
        <v>3</v>
      </c>
      <c r="I216" t="s">
        <v>432</v>
      </c>
      <c r="J216" t="s">
        <v>433</v>
      </c>
      <c r="K216" t="s">
        <v>434</v>
      </c>
      <c r="L216">
        <v>1339</v>
      </c>
      <c r="N216">
        <v>1007</v>
      </c>
      <c r="O216" t="s">
        <v>31</v>
      </c>
      <c r="P216" t="s">
        <v>31</v>
      </c>
      <c r="Q216">
        <v>1</v>
      </c>
      <c r="W216">
        <v>0</v>
      </c>
      <c r="X216">
        <v>-1496579486</v>
      </c>
      <c r="Y216">
        <v>0.87</v>
      </c>
      <c r="AA216">
        <v>140.77000000000001</v>
      </c>
      <c r="AB216">
        <v>0</v>
      </c>
      <c r="AC216">
        <v>0</v>
      </c>
      <c r="AD216">
        <v>0</v>
      </c>
      <c r="AE216">
        <v>39.43</v>
      </c>
      <c r="AF216">
        <v>0</v>
      </c>
      <c r="AG216">
        <v>0</v>
      </c>
      <c r="AH216">
        <v>0</v>
      </c>
      <c r="AI216">
        <v>3.57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6</v>
      </c>
      <c r="AT216">
        <v>0.87</v>
      </c>
      <c r="AU216" t="s">
        <v>6</v>
      </c>
      <c r="AV216">
        <v>0</v>
      </c>
      <c r="AW216">
        <v>2</v>
      </c>
      <c r="AX216">
        <v>111285246</v>
      </c>
      <c r="AY216">
        <v>1</v>
      </c>
      <c r="AZ216">
        <v>0</v>
      </c>
      <c r="BA216">
        <v>212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Y216*Source!I163</f>
        <v>5.2199999999999996E-2</v>
      </c>
      <c r="CY216">
        <f t="shared" si="35"/>
        <v>140.77000000000001</v>
      </c>
      <c r="CZ216">
        <f t="shared" si="36"/>
        <v>39.43</v>
      </c>
      <c r="DA216">
        <f t="shared" si="37"/>
        <v>3.57</v>
      </c>
      <c r="DB216">
        <f t="shared" si="30"/>
        <v>34.299999999999997</v>
      </c>
      <c r="DC216">
        <f t="shared" si="31"/>
        <v>0</v>
      </c>
    </row>
    <row r="217" spans="1:107" x14ac:dyDescent="0.2">
      <c r="A217">
        <f>ROW(Source!A163)</f>
        <v>163</v>
      </c>
      <c r="B217">
        <v>111285077</v>
      </c>
      <c r="C217">
        <v>111285238</v>
      </c>
      <c r="D217">
        <v>76371855</v>
      </c>
      <c r="E217">
        <v>1</v>
      </c>
      <c r="F217">
        <v>1</v>
      </c>
      <c r="G217">
        <v>1</v>
      </c>
      <c r="H217">
        <v>3</v>
      </c>
      <c r="I217" t="s">
        <v>435</v>
      </c>
      <c r="J217" t="s">
        <v>436</v>
      </c>
      <c r="K217" t="s">
        <v>437</v>
      </c>
      <c r="L217">
        <v>1346</v>
      </c>
      <c r="N217">
        <v>1009</v>
      </c>
      <c r="O217" t="s">
        <v>381</v>
      </c>
      <c r="P217" t="s">
        <v>381</v>
      </c>
      <c r="Q217">
        <v>1</v>
      </c>
      <c r="W217">
        <v>0</v>
      </c>
      <c r="X217">
        <v>146607131</v>
      </c>
      <c r="Y217">
        <v>0.05</v>
      </c>
      <c r="AA217">
        <v>93.94</v>
      </c>
      <c r="AB217">
        <v>0</v>
      </c>
      <c r="AC217">
        <v>0</v>
      </c>
      <c r="AD217">
        <v>0</v>
      </c>
      <c r="AE217">
        <v>15.3</v>
      </c>
      <c r="AF217">
        <v>0</v>
      </c>
      <c r="AG217">
        <v>0</v>
      </c>
      <c r="AH217">
        <v>0</v>
      </c>
      <c r="AI217">
        <v>6.14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6</v>
      </c>
      <c r="AT217">
        <v>0.05</v>
      </c>
      <c r="AU217" t="s">
        <v>6</v>
      </c>
      <c r="AV217">
        <v>0</v>
      </c>
      <c r="AW217">
        <v>2</v>
      </c>
      <c r="AX217">
        <v>111285247</v>
      </c>
      <c r="AY217">
        <v>1</v>
      </c>
      <c r="AZ217">
        <v>0</v>
      </c>
      <c r="BA217">
        <v>213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Y217*Source!I163</f>
        <v>3.0000000000000001E-3</v>
      </c>
      <c r="CY217">
        <f t="shared" si="35"/>
        <v>93.94</v>
      </c>
      <c r="CZ217">
        <f t="shared" si="36"/>
        <v>15.3</v>
      </c>
      <c r="DA217">
        <f t="shared" si="37"/>
        <v>6.14</v>
      </c>
      <c r="DB217">
        <f t="shared" si="30"/>
        <v>0.77</v>
      </c>
      <c r="DC217">
        <f t="shared" si="31"/>
        <v>0</v>
      </c>
    </row>
    <row r="218" spans="1:107" x14ac:dyDescent="0.2">
      <c r="A218">
        <f>ROW(Source!A163)</f>
        <v>163</v>
      </c>
      <c r="B218">
        <v>111285077</v>
      </c>
      <c r="C218">
        <v>111285238</v>
      </c>
      <c r="D218">
        <v>76417754</v>
      </c>
      <c r="E218">
        <v>1</v>
      </c>
      <c r="F218">
        <v>1</v>
      </c>
      <c r="G218">
        <v>1</v>
      </c>
      <c r="H218">
        <v>3</v>
      </c>
      <c r="I218" t="s">
        <v>438</v>
      </c>
      <c r="J218" t="s">
        <v>439</v>
      </c>
      <c r="K218" t="s">
        <v>440</v>
      </c>
      <c r="L218">
        <v>1348</v>
      </c>
      <c r="N218">
        <v>1009</v>
      </c>
      <c r="O218" t="s">
        <v>185</v>
      </c>
      <c r="P218" t="s">
        <v>185</v>
      </c>
      <c r="Q218">
        <v>1000</v>
      </c>
      <c r="W218">
        <v>0</v>
      </c>
      <c r="X218">
        <v>1100811166</v>
      </c>
      <c r="Y218">
        <v>1.08E-3</v>
      </c>
      <c r="AA218">
        <v>340521.5</v>
      </c>
      <c r="AB218">
        <v>0</v>
      </c>
      <c r="AC218">
        <v>0</v>
      </c>
      <c r="AD218">
        <v>0</v>
      </c>
      <c r="AE218">
        <v>30650</v>
      </c>
      <c r="AF218">
        <v>0</v>
      </c>
      <c r="AG218">
        <v>0</v>
      </c>
      <c r="AH218">
        <v>0</v>
      </c>
      <c r="AI218">
        <v>11.11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6</v>
      </c>
      <c r="AT218">
        <v>1.08E-3</v>
      </c>
      <c r="AU218" t="s">
        <v>6</v>
      </c>
      <c r="AV218">
        <v>0</v>
      </c>
      <c r="AW218">
        <v>2</v>
      </c>
      <c r="AX218">
        <v>111285248</v>
      </c>
      <c r="AY218">
        <v>1</v>
      </c>
      <c r="AZ218">
        <v>0</v>
      </c>
      <c r="BA218">
        <v>214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Y218*Source!I163</f>
        <v>6.4800000000000003E-5</v>
      </c>
      <c r="CY218">
        <f t="shared" si="35"/>
        <v>340521.5</v>
      </c>
      <c r="CZ218">
        <f t="shared" si="36"/>
        <v>30650</v>
      </c>
      <c r="DA218">
        <f t="shared" si="37"/>
        <v>11.11</v>
      </c>
      <c r="DB218">
        <f t="shared" si="30"/>
        <v>33.1</v>
      </c>
      <c r="DC218">
        <f t="shared" si="31"/>
        <v>0</v>
      </c>
    </row>
    <row r="219" spans="1:107" x14ac:dyDescent="0.2">
      <c r="A219">
        <f>ROW(Source!A163)</f>
        <v>163</v>
      </c>
      <c r="B219">
        <v>111285077</v>
      </c>
      <c r="C219">
        <v>111285238</v>
      </c>
      <c r="D219">
        <v>76417791</v>
      </c>
      <c r="E219">
        <v>1</v>
      </c>
      <c r="F219">
        <v>1</v>
      </c>
      <c r="G219">
        <v>1</v>
      </c>
      <c r="H219">
        <v>3</v>
      </c>
      <c r="I219" t="s">
        <v>441</v>
      </c>
      <c r="J219" t="s">
        <v>442</v>
      </c>
      <c r="K219" t="s">
        <v>443</v>
      </c>
      <c r="L219">
        <v>1348</v>
      </c>
      <c r="N219">
        <v>1009</v>
      </c>
      <c r="O219" t="s">
        <v>185</v>
      </c>
      <c r="P219" t="s">
        <v>185</v>
      </c>
      <c r="Q219">
        <v>1000</v>
      </c>
      <c r="W219">
        <v>0</v>
      </c>
      <c r="X219">
        <v>-2076670805</v>
      </c>
      <c r="Y219">
        <v>8.1999999999999998E-4</v>
      </c>
      <c r="AA219">
        <v>506243.2</v>
      </c>
      <c r="AB219">
        <v>0</v>
      </c>
      <c r="AC219">
        <v>0</v>
      </c>
      <c r="AD219">
        <v>0</v>
      </c>
      <c r="AE219">
        <v>51447.48</v>
      </c>
      <c r="AF219">
        <v>0</v>
      </c>
      <c r="AG219">
        <v>0</v>
      </c>
      <c r="AH219">
        <v>0</v>
      </c>
      <c r="AI219">
        <v>9.84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6</v>
      </c>
      <c r="AT219">
        <v>8.1999999999999998E-4</v>
      </c>
      <c r="AU219" t="s">
        <v>6</v>
      </c>
      <c r="AV219">
        <v>0</v>
      </c>
      <c r="AW219">
        <v>2</v>
      </c>
      <c r="AX219">
        <v>111285249</v>
      </c>
      <c r="AY219">
        <v>1</v>
      </c>
      <c r="AZ219">
        <v>0</v>
      </c>
      <c r="BA219">
        <v>215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Y219*Source!I163</f>
        <v>4.9199999999999997E-5</v>
      </c>
      <c r="CY219">
        <f t="shared" si="35"/>
        <v>506243.2</v>
      </c>
      <c r="CZ219">
        <f t="shared" si="36"/>
        <v>51447.48</v>
      </c>
      <c r="DA219">
        <f t="shared" si="37"/>
        <v>9.84</v>
      </c>
      <c r="DB219">
        <f t="shared" si="30"/>
        <v>42.19</v>
      </c>
      <c r="DC219">
        <f t="shared" si="31"/>
        <v>0</v>
      </c>
    </row>
    <row r="220" spans="1:107" x14ac:dyDescent="0.2">
      <c r="A220">
        <f>ROW(Source!A163)</f>
        <v>163</v>
      </c>
      <c r="B220">
        <v>111285077</v>
      </c>
      <c r="C220">
        <v>111285238</v>
      </c>
      <c r="D220">
        <v>76432106</v>
      </c>
      <c r="E220">
        <v>1</v>
      </c>
      <c r="F220">
        <v>1</v>
      </c>
      <c r="G220">
        <v>1</v>
      </c>
      <c r="H220">
        <v>3</v>
      </c>
      <c r="I220" t="s">
        <v>416</v>
      </c>
      <c r="J220" t="s">
        <v>417</v>
      </c>
      <c r="K220" t="s">
        <v>418</v>
      </c>
      <c r="L220">
        <v>1374</v>
      </c>
      <c r="N220">
        <v>1013</v>
      </c>
      <c r="O220" t="s">
        <v>419</v>
      </c>
      <c r="P220" t="s">
        <v>419</v>
      </c>
      <c r="Q220">
        <v>1</v>
      </c>
      <c r="W220">
        <v>0</v>
      </c>
      <c r="X220">
        <v>-915781824</v>
      </c>
      <c r="Y220">
        <v>15.18</v>
      </c>
      <c r="AA220">
        <v>7.53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7.53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6</v>
      </c>
      <c r="AT220">
        <v>15.18</v>
      </c>
      <c r="AU220" t="s">
        <v>6</v>
      </c>
      <c r="AV220">
        <v>0</v>
      </c>
      <c r="AW220">
        <v>2</v>
      </c>
      <c r="AX220">
        <v>111285250</v>
      </c>
      <c r="AY220">
        <v>1</v>
      </c>
      <c r="AZ220">
        <v>0</v>
      </c>
      <c r="BA220">
        <v>216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Y220*Source!I163</f>
        <v>0.91079999999999994</v>
      </c>
      <c r="CY220">
        <f t="shared" si="35"/>
        <v>7.53</v>
      </c>
      <c r="CZ220">
        <f t="shared" si="36"/>
        <v>1</v>
      </c>
      <c r="DA220">
        <f t="shared" si="37"/>
        <v>7.53</v>
      </c>
      <c r="DB220">
        <f t="shared" si="30"/>
        <v>15.18</v>
      </c>
      <c r="DC220">
        <f t="shared" si="31"/>
        <v>0</v>
      </c>
    </row>
    <row r="221" spans="1:107" x14ac:dyDescent="0.2">
      <c r="A221">
        <f>ROW(Source!A164)</f>
        <v>164</v>
      </c>
      <c r="B221">
        <v>111285085</v>
      </c>
      <c r="C221">
        <v>111285251</v>
      </c>
      <c r="D221">
        <v>76624295</v>
      </c>
      <c r="E221">
        <v>1</v>
      </c>
      <c r="F221">
        <v>1</v>
      </c>
      <c r="G221">
        <v>1</v>
      </c>
      <c r="H221">
        <v>1</v>
      </c>
      <c r="I221" t="s">
        <v>405</v>
      </c>
      <c r="J221" t="s">
        <v>6</v>
      </c>
      <c r="K221" t="s">
        <v>406</v>
      </c>
      <c r="L221">
        <v>1369</v>
      </c>
      <c r="N221">
        <v>1013</v>
      </c>
      <c r="O221" t="s">
        <v>283</v>
      </c>
      <c r="P221" t="s">
        <v>283</v>
      </c>
      <c r="Q221">
        <v>1</v>
      </c>
      <c r="W221">
        <v>0</v>
      </c>
      <c r="X221">
        <v>604758886</v>
      </c>
      <c r="Y221">
        <v>58.6</v>
      </c>
      <c r="AA221">
        <v>0</v>
      </c>
      <c r="AB221">
        <v>0</v>
      </c>
      <c r="AC221">
        <v>0</v>
      </c>
      <c r="AD221">
        <v>9.6199999999999992</v>
      </c>
      <c r="AE221">
        <v>0</v>
      </c>
      <c r="AF221">
        <v>0</v>
      </c>
      <c r="AG221">
        <v>0</v>
      </c>
      <c r="AH221">
        <v>9.6199999999999992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6</v>
      </c>
      <c r="AT221">
        <v>58.6</v>
      </c>
      <c r="AU221" t="s">
        <v>6</v>
      </c>
      <c r="AV221">
        <v>1</v>
      </c>
      <c r="AW221">
        <v>2</v>
      </c>
      <c r="AX221">
        <v>111285252</v>
      </c>
      <c r="AY221">
        <v>1</v>
      </c>
      <c r="AZ221">
        <v>0</v>
      </c>
      <c r="BA221">
        <v>217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Y221*Source!I164</f>
        <v>2.93</v>
      </c>
      <c r="CY221">
        <f>AD221</f>
        <v>9.6199999999999992</v>
      </c>
      <c r="CZ221">
        <f>AH221</f>
        <v>9.6199999999999992</v>
      </c>
      <c r="DA221">
        <f>AL221</f>
        <v>1</v>
      </c>
      <c r="DB221">
        <f t="shared" si="30"/>
        <v>563.73</v>
      </c>
      <c r="DC221">
        <f t="shared" si="31"/>
        <v>0</v>
      </c>
    </row>
    <row r="222" spans="1:107" x14ac:dyDescent="0.2">
      <c r="A222">
        <f>ROW(Source!A164)</f>
        <v>164</v>
      </c>
      <c r="B222">
        <v>111285085</v>
      </c>
      <c r="C222">
        <v>111285251</v>
      </c>
      <c r="D222">
        <v>121548</v>
      </c>
      <c r="E222">
        <v>1</v>
      </c>
      <c r="F222">
        <v>1</v>
      </c>
      <c r="G222">
        <v>1</v>
      </c>
      <c r="H222">
        <v>1</v>
      </c>
      <c r="I222" t="s">
        <v>37</v>
      </c>
      <c r="J222" t="s">
        <v>6</v>
      </c>
      <c r="K222" t="s">
        <v>284</v>
      </c>
      <c r="L222">
        <v>608254</v>
      </c>
      <c r="N222">
        <v>1013</v>
      </c>
      <c r="O222" t="s">
        <v>285</v>
      </c>
      <c r="P222" t="s">
        <v>285</v>
      </c>
      <c r="Q222">
        <v>1</v>
      </c>
      <c r="W222">
        <v>0</v>
      </c>
      <c r="X222">
        <v>-185737400</v>
      </c>
      <c r="Y222">
        <v>7.1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6</v>
      </c>
      <c r="AT222">
        <v>7.1</v>
      </c>
      <c r="AU222" t="s">
        <v>6</v>
      </c>
      <c r="AV222">
        <v>2</v>
      </c>
      <c r="AW222">
        <v>2</v>
      </c>
      <c r="AX222">
        <v>111285253</v>
      </c>
      <c r="AY222">
        <v>1</v>
      </c>
      <c r="AZ222">
        <v>0</v>
      </c>
      <c r="BA222">
        <v>218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Y222*Source!I164</f>
        <v>0.35499999999999998</v>
      </c>
      <c r="CY222">
        <f>AD222</f>
        <v>0</v>
      </c>
      <c r="CZ222">
        <f>AH222</f>
        <v>0</v>
      </c>
      <c r="DA222">
        <f>AL222</f>
        <v>1</v>
      </c>
      <c r="DB222">
        <f t="shared" si="30"/>
        <v>0</v>
      </c>
      <c r="DC222">
        <f t="shared" si="31"/>
        <v>0</v>
      </c>
    </row>
    <row r="223" spans="1:107" x14ac:dyDescent="0.2">
      <c r="A223">
        <f>ROW(Source!A164)</f>
        <v>164</v>
      </c>
      <c r="B223">
        <v>111285085</v>
      </c>
      <c r="C223">
        <v>111285251</v>
      </c>
      <c r="D223">
        <v>76432618</v>
      </c>
      <c r="E223">
        <v>1</v>
      </c>
      <c r="F223">
        <v>1</v>
      </c>
      <c r="G223">
        <v>1</v>
      </c>
      <c r="H223">
        <v>2</v>
      </c>
      <c r="I223" t="s">
        <v>407</v>
      </c>
      <c r="J223" t="s">
        <v>408</v>
      </c>
      <c r="K223" t="s">
        <v>409</v>
      </c>
      <c r="L223">
        <v>1368</v>
      </c>
      <c r="N223">
        <v>1011</v>
      </c>
      <c r="O223" t="s">
        <v>289</v>
      </c>
      <c r="P223" t="s">
        <v>289</v>
      </c>
      <c r="Q223">
        <v>1</v>
      </c>
      <c r="W223">
        <v>0</v>
      </c>
      <c r="X223">
        <v>783836208</v>
      </c>
      <c r="Y223">
        <v>0.22</v>
      </c>
      <c r="AA223">
        <v>0</v>
      </c>
      <c r="AB223">
        <v>134.65</v>
      </c>
      <c r="AC223">
        <v>13.5</v>
      </c>
      <c r="AD223">
        <v>0</v>
      </c>
      <c r="AE223">
        <v>0</v>
      </c>
      <c r="AF223">
        <v>134.65</v>
      </c>
      <c r="AG223">
        <v>13.5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6</v>
      </c>
      <c r="AT223">
        <v>0.22</v>
      </c>
      <c r="AU223" t="s">
        <v>6</v>
      </c>
      <c r="AV223">
        <v>0</v>
      </c>
      <c r="AW223">
        <v>2</v>
      </c>
      <c r="AX223">
        <v>111285254</v>
      </c>
      <c r="AY223">
        <v>1</v>
      </c>
      <c r="AZ223">
        <v>0</v>
      </c>
      <c r="BA223">
        <v>219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Y223*Source!I164</f>
        <v>1.1000000000000001E-2</v>
      </c>
      <c r="CY223">
        <f>AB223</f>
        <v>134.65</v>
      </c>
      <c r="CZ223">
        <f>AF223</f>
        <v>134.65</v>
      </c>
      <c r="DA223">
        <f>AJ223</f>
        <v>1</v>
      </c>
      <c r="DB223">
        <f t="shared" si="30"/>
        <v>29.62</v>
      </c>
      <c r="DC223">
        <f t="shared" si="31"/>
        <v>2.97</v>
      </c>
    </row>
    <row r="224" spans="1:107" x14ac:dyDescent="0.2">
      <c r="A224">
        <f>ROW(Source!A164)</f>
        <v>164</v>
      </c>
      <c r="B224">
        <v>111285085</v>
      </c>
      <c r="C224">
        <v>111285251</v>
      </c>
      <c r="D224">
        <v>76432833</v>
      </c>
      <c r="E224">
        <v>1</v>
      </c>
      <c r="F224">
        <v>1</v>
      </c>
      <c r="G224">
        <v>1</v>
      </c>
      <c r="H224">
        <v>2</v>
      </c>
      <c r="I224" t="s">
        <v>349</v>
      </c>
      <c r="J224" t="s">
        <v>350</v>
      </c>
      <c r="K224" t="s">
        <v>351</v>
      </c>
      <c r="L224">
        <v>1368</v>
      </c>
      <c r="N224">
        <v>1011</v>
      </c>
      <c r="O224" t="s">
        <v>289</v>
      </c>
      <c r="P224" t="s">
        <v>289</v>
      </c>
      <c r="Q224">
        <v>1</v>
      </c>
      <c r="W224">
        <v>0</v>
      </c>
      <c r="X224">
        <v>1474986261</v>
      </c>
      <c r="Y224">
        <v>7.25</v>
      </c>
      <c r="AA224">
        <v>0</v>
      </c>
      <c r="AB224">
        <v>8.1</v>
      </c>
      <c r="AC224">
        <v>0</v>
      </c>
      <c r="AD224">
        <v>0</v>
      </c>
      <c r="AE224">
        <v>0</v>
      </c>
      <c r="AF224">
        <v>8.1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6</v>
      </c>
      <c r="AT224">
        <v>7.25</v>
      </c>
      <c r="AU224" t="s">
        <v>6</v>
      </c>
      <c r="AV224">
        <v>0</v>
      </c>
      <c r="AW224">
        <v>2</v>
      </c>
      <c r="AX224">
        <v>111285255</v>
      </c>
      <c r="AY224">
        <v>1</v>
      </c>
      <c r="AZ224">
        <v>0</v>
      </c>
      <c r="BA224">
        <v>220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Y224*Source!I164</f>
        <v>0.36250000000000004</v>
      </c>
      <c r="CY224">
        <f>AB224</f>
        <v>8.1</v>
      </c>
      <c r="CZ224">
        <f>AF224</f>
        <v>8.1</v>
      </c>
      <c r="DA224">
        <f>AJ224</f>
        <v>1</v>
      </c>
      <c r="DB224">
        <f t="shared" si="30"/>
        <v>58.73</v>
      </c>
      <c r="DC224">
        <f t="shared" si="31"/>
        <v>0</v>
      </c>
    </row>
    <row r="225" spans="1:107" x14ac:dyDescent="0.2">
      <c r="A225">
        <f>ROW(Source!A164)</f>
        <v>164</v>
      </c>
      <c r="B225">
        <v>111285085</v>
      </c>
      <c r="C225">
        <v>111285251</v>
      </c>
      <c r="D225">
        <v>76434332</v>
      </c>
      <c r="E225">
        <v>1</v>
      </c>
      <c r="F225">
        <v>1</v>
      </c>
      <c r="G225">
        <v>1</v>
      </c>
      <c r="H225">
        <v>2</v>
      </c>
      <c r="I225" t="s">
        <v>426</v>
      </c>
      <c r="J225" t="s">
        <v>427</v>
      </c>
      <c r="K225" t="s">
        <v>428</v>
      </c>
      <c r="L225">
        <v>1368</v>
      </c>
      <c r="N225">
        <v>1011</v>
      </c>
      <c r="O225" t="s">
        <v>289</v>
      </c>
      <c r="P225" t="s">
        <v>289</v>
      </c>
      <c r="Q225">
        <v>1</v>
      </c>
      <c r="W225">
        <v>0</v>
      </c>
      <c r="X225">
        <v>1360234245</v>
      </c>
      <c r="Y225">
        <v>6.88</v>
      </c>
      <c r="AA225">
        <v>0</v>
      </c>
      <c r="AB225">
        <v>15.24</v>
      </c>
      <c r="AC225">
        <v>10.06</v>
      </c>
      <c r="AD225">
        <v>0</v>
      </c>
      <c r="AE225">
        <v>0</v>
      </c>
      <c r="AF225">
        <v>15.24</v>
      </c>
      <c r="AG225">
        <v>10.06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6</v>
      </c>
      <c r="AT225">
        <v>6.88</v>
      </c>
      <c r="AU225" t="s">
        <v>6</v>
      </c>
      <c r="AV225">
        <v>0</v>
      </c>
      <c r="AW225">
        <v>2</v>
      </c>
      <c r="AX225">
        <v>111285256</v>
      </c>
      <c r="AY225">
        <v>1</v>
      </c>
      <c r="AZ225">
        <v>0</v>
      </c>
      <c r="BA225">
        <v>221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Y225*Source!I164</f>
        <v>0.34400000000000003</v>
      </c>
      <c r="CY225">
        <f>AB225</f>
        <v>15.24</v>
      </c>
      <c r="CZ225">
        <f>AF225</f>
        <v>15.24</v>
      </c>
      <c r="DA225">
        <f>AJ225</f>
        <v>1</v>
      </c>
      <c r="DB225">
        <f t="shared" si="30"/>
        <v>104.85</v>
      </c>
      <c r="DC225">
        <f t="shared" si="31"/>
        <v>69.209999999999994</v>
      </c>
    </row>
    <row r="226" spans="1:107" x14ac:dyDescent="0.2">
      <c r="A226">
        <f>ROW(Source!A164)</f>
        <v>164</v>
      </c>
      <c r="B226">
        <v>111285085</v>
      </c>
      <c r="C226">
        <v>111285251</v>
      </c>
      <c r="D226">
        <v>76434481</v>
      </c>
      <c r="E226">
        <v>1</v>
      </c>
      <c r="F226">
        <v>1</v>
      </c>
      <c r="G226">
        <v>1</v>
      </c>
      <c r="H226">
        <v>2</v>
      </c>
      <c r="I226" t="s">
        <v>316</v>
      </c>
      <c r="J226" t="s">
        <v>317</v>
      </c>
      <c r="K226" t="s">
        <v>318</v>
      </c>
      <c r="L226">
        <v>1368</v>
      </c>
      <c r="N226">
        <v>1011</v>
      </c>
      <c r="O226" t="s">
        <v>289</v>
      </c>
      <c r="P226" t="s">
        <v>289</v>
      </c>
      <c r="Q226">
        <v>1</v>
      </c>
      <c r="W226">
        <v>0</v>
      </c>
      <c r="X226">
        <v>1230759911</v>
      </c>
      <c r="Y226">
        <v>0.22</v>
      </c>
      <c r="AA226">
        <v>0</v>
      </c>
      <c r="AB226">
        <v>87.17</v>
      </c>
      <c r="AC226">
        <v>11.6</v>
      </c>
      <c r="AD226">
        <v>0</v>
      </c>
      <c r="AE226">
        <v>0</v>
      </c>
      <c r="AF226">
        <v>87.17</v>
      </c>
      <c r="AG226">
        <v>11.6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6</v>
      </c>
      <c r="AT226">
        <v>0.22</v>
      </c>
      <c r="AU226" t="s">
        <v>6</v>
      </c>
      <c r="AV226">
        <v>0</v>
      </c>
      <c r="AW226">
        <v>2</v>
      </c>
      <c r="AX226">
        <v>111285257</v>
      </c>
      <c r="AY226">
        <v>1</v>
      </c>
      <c r="AZ226">
        <v>0</v>
      </c>
      <c r="BA226">
        <v>222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Y226*Source!I164</f>
        <v>1.1000000000000001E-2</v>
      </c>
      <c r="CY226">
        <f>AB226</f>
        <v>87.17</v>
      </c>
      <c r="CZ226">
        <f>AF226</f>
        <v>87.17</v>
      </c>
      <c r="DA226">
        <f>AJ226</f>
        <v>1</v>
      </c>
      <c r="DB226">
        <f t="shared" si="30"/>
        <v>19.18</v>
      </c>
      <c r="DC226">
        <f t="shared" si="31"/>
        <v>2.5499999999999998</v>
      </c>
    </row>
    <row r="227" spans="1:107" x14ac:dyDescent="0.2">
      <c r="A227">
        <f>ROW(Source!A164)</f>
        <v>164</v>
      </c>
      <c r="B227">
        <v>111285085</v>
      </c>
      <c r="C227">
        <v>111285251</v>
      </c>
      <c r="D227">
        <v>76370338</v>
      </c>
      <c r="E227">
        <v>1</v>
      </c>
      <c r="F227">
        <v>1</v>
      </c>
      <c r="G227">
        <v>1</v>
      </c>
      <c r="H227">
        <v>3</v>
      </c>
      <c r="I227" t="s">
        <v>429</v>
      </c>
      <c r="J227" t="s">
        <v>430</v>
      </c>
      <c r="K227" t="s">
        <v>431</v>
      </c>
      <c r="L227">
        <v>1346</v>
      </c>
      <c r="N227">
        <v>1009</v>
      </c>
      <c r="O227" t="s">
        <v>381</v>
      </c>
      <c r="P227" t="s">
        <v>381</v>
      </c>
      <c r="Q227">
        <v>1</v>
      </c>
      <c r="W227">
        <v>0</v>
      </c>
      <c r="X227">
        <v>-1768004575</v>
      </c>
      <c r="Y227">
        <v>1.36</v>
      </c>
      <c r="AA227">
        <v>28.67</v>
      </c>
      <c r="AB227">
        <v>0</v>
      </c>
      <c r="AC227">
        <v>0</v>
      </c>
      <c r="AD227">
        <v>0</v>
      </c>
      <c r="AE227">
        <v>28.67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6</v>
      </c>
      <c r="AT227">
        <v>1.36</v>
      </c>
      <c r="AU227" t="s">
        <v>6</v>
      </c>
      <c r="AV227">
        <v>0</v>
      </c>
      <c r="AW227">
        <v>2</v>
      </c>
      <c r="AX227">
        <v>111285258</v>
      </c>
      <c r="AY227">
        <v>1</v>
      </c>
      <c r="AZ227">
        <v>0</v>
      </c>
      <c r="BA227">
        <v>223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Y227*Source!I164</f>
        <v>6.8000000000000005E-2</v>
      </c>
      <c r="CY227">
        <f t="shared" ref="CY227:CY232" si="38">AA227</f>
        <v>28.67</v>
      </c>
      <c r="CZ227">
        <f t="shared" ref="CZ227:CZ232" si="39">AE227</f>
        <v>28.67</v>
      </c>
      <c r="DA227">
        <f t="shared" ref="DA227:DA232" si="40">AI227</f>
        <v>1</v>
      </c>
      <c r="DB227">
        <f t="shared" si="30"/>
        <v>38.99</v>
      </c>
      <c r="DC227">
        <f t="shared" si="31"/>
        <v>0</v>
      </c>
    </row>
    <row r="228" spans="1:107" x14ac:dyDescent="0.2">
      <c r="A228">
        <f>ROW(Source!A164)</f>
        <v>164</v>
      </c>
      <c r="B228">
        <v>111285085</v>
      </c>
      <c r="C228">
        <v>111285251</v>
      </c>
      <c r="D228">
        <v>76370448</v>
      </c>
      <c r="E228">
        <v>1</v>
      </c>
      <c r="F228">
        <v>1</v>
      </c>
      <c r="G228">
        <v>1</v>
      </c>
      <c r="H228">
        <v>3</v>
      </c>
      <c r="I228" t="s">
        <v>432</v>
      </c>
      <c r="J228" t="s">
        <v>433</v>
      </c>
      <c r="K228" t="s">
        <v>434</v>
      </c>
      <c r="L228">
        <v>1339</v>
      </c>
      <c r="N228">
        <v>1007</v>
      </c>
      <c r="O228" t="s">
        <v>31</v>
      </c>
      <c r="P228" t="s">
        <v>31</v>
      </c>
      <c r="Q228">
        <v>1</v>
      </c>
      <c r="W228">
        <v>0</v>
      </c>
      <c r="X228">
        <v>-1496579486</v>
      </c>
      <c r="Y228">
        <v>0.44</v>
      </c>
      <c r="AA228">
        <v>39.43</v>
      </c>
      <c r="AB228">
        <v>0</v>
      </c>
      <c r="AC228">
        <v>0</v>
      </c>
      <c r="AD228">
        <v>0</v>
      </c>
      <c r="AE228">
        <v>39.43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6</v>
      </c>
      <c r="AT228">
        <v>0.44</v>
      </c>
      <c r="AU228" t="s">
        <v>6</v>
      </c>
      <c r="AV228">
        <v>0</v>
      </c>
      <c r="AW228">
        <v>2</v>
      </c>
      <c r="AX228">
        <v>111285259</v>
      </c>
      <c r="AY228">
        <v>1</v>
      </c>
      <c r="AZ228">
        <v>0</v>
      </c>
      <c r="BA228">
        <v>224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Y228*Source!I164</f>
        <v>2.2000000000000002E-2</v>
      </c>
      <c r="CY228">
        <f t="shared" si="38"/>
        <v>39.43</v>
      </c>
      <c r="CZ228">
        <f t="shared" si="39"/>
        <v>39.43</v>
      </c>
      <c r="DA228">
        <f t="shared" si="40"/>
        <v>1</v>
      </c>
      <c r="DB228">
        <f t="shared" si="30"/>
        <v>17.350000000000001</v>
      </c>
      <c r="DC228">
        <f t="shared" si="31"/>
        <v>0</v>
      </c>
    </row>
    <row r="229" spans="1:107" x14ac:dyDescent="0.2">
      <c r="A229">
        <f>ROW(Source!A164)</f>
        <v>164</v>
      </c>
      <c r="B229">
        <v>111285085</v>
      </c>
      <c r="C229">
        <v>111285251</v>
      </c>
      <c r="D229">
        <v>76371855</v>
      </c>
      <c r="E229">
        <v>1</v>
      </c>
      <c r="F229">
        <v>1</v>
      </c>
      <c r="G229">
        <v>1</v>
      </c>
      <c r="H229">
        <v>3</v>
      </c>
      <c r="I229" t="s">
        <v>435</v>
      </c>
      <c r="J229" t="s">
        <v>436</v>
      </c>
      <c r="K229" t="s">
        <v>437</v>
      </c>
      <c r="L229">
        <v>1346</v>
      </c>
      <c r="N229">
        <v>1009</v>
      </c>
      <c r="O229" t="s">
        <v>381</v>
      </c>
      <c r="P229" t="s">
        <v>381</v>
      </c>
      <c r="Q229">
        <v>1</v>
      </c>
      <c r="W229">
        <v>0</v>
      </c>
      <c r="X229">
        <v>146607131</v>
      </c>
      <c r="Y229">
        <v>0.03</v>
      </c>
      <c r="AA229">
        <v>15.3</v>
      </c>
      <c r="AB229">
        <v>0</v>
      </c>
      <c r="AC229">
        <v>0</v>
      </c>
      <c r="AD229">
        <v>0</v>
      </c>
      <c r="AE229">
        <v>15.3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6</v>
      </c>
      <c r="AT229">
        <v>0.03</v>
      </c>
      <c r="AU229" t="s">
        <v>6</v>
      </c>
      <c r="AV229">
        <v>0</v>
      </c>
      <c r="AW229">
        <v>2</v>
      </c>
      <c r="AX229">
        <v>111285260</v>
      </c>
      <c r="AY229">
        <v>1</v>
      </c>
      <c r="AZ229">
        <v>0</v>
      </c>
      <c r="BA229">
        <v>225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Y229*Source!I164</f>
        <v>1.5E-3</v>
      </c>
      <c r="CY229">
        <f t="shared" si="38"/>
        <v>15.3</v>
      </c>
      <c r="CZ229">
        <f t="shared" si="39"/>
        <v>15.3</v>
      </c>
      <c r="DA229">
        <f t="shared" si="40"/>
        <v>1</v>
      </c>
      <c r="DB229">
        <f t="shared" si="30"/>
        <v>0.46</v>
      </c>
      <c r="DC229">
        <f t="shared" si="31"/>
        <v>0</v>
      </c>
    </row>
    <row r="230" spans="1:107" x14ac:dyDescent="0.2">
      <c r="A230">
        <f>ROW(Source!A164)</f>
        <v>164</v>
      </c>
      <c r="B230">
        <v>111285085</v>
      </c>
      <c r="C230">
        <v>111285251</v>
      </c>
      <c r="D230">
        <v>76417754</v>
      </c>
      <c r="E230">
        <v>1</v>
      </c>
      <c r="F230">
        <v>1</v>
      </c>
      <c r="G230">
        <v>1</v>
      </c>
      <c r="H230">
        <v>3</v>
      </c>
      <c r="I230" t="s">
        <v>438</v>
      </c>
      <c r="J230" t="s">
        <v>439</v>
      </c>
      <c r="K230" t="s">
        <v>440</v>
      </c>
      <c r="L230">
        <v>1348</v>
      </c>
      <c r="N230">
        <v>1009</v>
      </c>
      <c r="O230" t="s">
        <v>185</v>
      </c>
      <c r="P230" t="s">
        <v>185</v>
      </c>
      <c r="Q230">
        <v>1000</v>
      </c>
      <c r="W230">
        <v>0</v>
      </c>
      <c r="X230">
        <v>1100811166</v>
      </c>
      <c r="Y230">
        <v>1.2999999999999999E-4</v>
      </c>
      <c r="AA230">
        <v>30650</v>
      </c>
      <c r="AB230">
        <v>0</v>
      </c>
      <c r="AC230">
        <v>0</v>
      </c>
      <c r="AD230">
        <v>0</v>
      </c>
      <c r="AE230">
        <v>30650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6</v>
      </c>
      <c r="AT230">
        <v>1.2999999999999999E-4</v>
      </c>
      <c r="AU230" t="s">
        <v>6</v>
      </c>
      <c r="AV230">
        <v>0</v>
      </c>
      <c r="AW230">
        <v>2</v>
      </c>
      <c r="AX230">
        <v>111285261</v>
      </c>
      <c r="AY230">
        <v>1</v>
      </c>
      <c r="AZ230">
        <v>0</v>
      </c>
      <c r="BA230">
        <v>226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Y230*Source!I164</f>
        <v>6.4999999999999996E-6</v>
      </c>
      <c r="CY230">
        <f t="shared" si="38"/>
        <v>30650</v>
      </c>
      <c r="CZ230">
        <f t="shared" si="39"/>
        <v>30650</v>
      </c>
      <c r="DA230">
        <f t="shared" si="40"/>
        <v>1</v>
      </c>
      <c r="DB230">
        <f t="shared" si="30"/>
        <v>3.98</v>
      </c>
      <c r="DC230">
        <f t="shared" si="31"/>
        <v>0</v>
      </c>
    </row>
    <row r="231" spans="1:107" x14ac:dyDescent="0.2">
      <c r="A231">
        <f>ROW(Source!A164)</f>
        <v>164</v>
      </c>
      <c r="B231">
        <v>111285085</v>
      </c>
      <c r="C231">
        <v>111285251</v>
      </c>
      <c r="D231">
        <v>76417791</v>
      </c>
      <c r="E231">
        <v>1</v>
      </c>
      <c r="F231">
        <v>1</v>
      </c>
      <c r="G231">
        <v>1</v>
      </c>
      <c r="H231">
        <v>3</v>
      </c>
      <c r="I231" t="s">
        <v>441</v>
      </c>
      <c r="J231" t="s">
        <v>442</v>
      </c>
      <c r="K231" t="s">
        <v>443</v>
      </c>
      <c r="L231">
        <v>1348</v>
      </c>
      <c r="N231">
        <v>1009</v>
      </c>
      <c r="O231" t="s">
        <v>185</v>
      </c>
      <c r="P231" t="s">
        <v>185</v>
      </c>
      <c r="Q231">
        <v>1000</v>
      </c>
      <c r="W231">
        <v>0</v>
      </c>
      <c r="X231">
        <v>-2076670805</v>
      </c>
      <c r="Y231">
        <v>1.8000000000000001E-4</v>
      </c>
      <c r="AA231">
        <v>51447.48</v>
      </c>
      <c r="AB231">
        <v>0</v>
      </c>
      <c r="AC231">
        <v>0</v>
      </c>
      <c r="AD231">
        <v>0</v>
      </c>
      <c r="AE231">
        <v>51447.48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6</v>
      </c>
      <c r="AT231">
        <v>1.8000000000000001E-4</v>
      </c>
      <c r="AU231" t="s">
        <v>6</v>
      </c>
      <c r="AV231">
        <v>0</v>
      </c>
      <c r="AW231">
        <v>2</v>
      </c>
      <c r="AX231">
        <v>111285262</v>
      </c>
      <c r="AY231">
        <v>1</v>
      </c>
      <c r="AZ231">
        <v>0</v>
      </c>
      <c r="BA231">
        <v>227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Y231*Source!I164</f>
        <v>9.0000000000000002E-6</v>
      </c>
      <c r="CY231">
        <f t="shared" si="38"/>
        <v>51447.48</v>
      </c>
      <c r="CZ231">
        <f t="shared" si="39"/>
        <v>51447.48</v>
      </c>
      <c r="DA231">
        <f t="shared" si="40"/>
        <v>1</v>
      </c>
      <c r="DB231">
        <f t="shared" si="30"/>
        <v>9.26</v>
      </c>
      <c r="DC231">
        <f t="shared" si="31"/>
        <v>0</v>
      </c>
    </row>
    <row r="232" spans="1:107" x14ac:dyDescent="0.2">
      <c r="A232">
        <f>ROW(Source!A164)</f>
        <v>164</v>
      </c>
      <c r="B232">
        <v>111285085</v>
      </c>
      <c r="C232">
        <v>111285251</v>
      </c>
      <c r="D232">
        <v>76432106</v>
      </c>
      <c r="E232">
        <v>1</v>
      </c>
      <c r="F232">
        <v>1</v>
      </c>
      <c r="G232">
        <v>1</v>
      </c>
      <c r="H232">
        <v>3</v>
      </c>
      <c r="I232" t="s">
        <v>416</v>
      </c>
      <c r="J232" t="s">
        <v>417</v>
      </c>
      <c r="K232" t="s">
        <v>418</v>
      </c>
      <c r="L232">
        <v>1374</v>
      </c>
      <c r="N232">
        <v>1013</v>
      </c>
      <c r="O232" t="s">
        <v>419</v>
      </c>
      <c r="P232" t="s">
        <v>419</v>
      </c>
      <c r="Q232">
        <v>1</v>
      </c>
      <c r="W232">
        <v>0</v>
      </c>
      <c r="X232">
        <v>-915781824</v>
      </c>
      <c r="Y232">
        <v>11.27</v>
      </c>
      <c r="AA232">
        <v>1</v>
      </c>
      <c r="AB232">
        <v>0</v>
      </c>
      <c r="AC232">
        <v>0</v>
      </c>
      <c r="AD232">
        <v>0</v>
      </c>
      <c r="AE232">
        <v>1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6</v>
      </c>
      <c r="AT232">
        <v>11.27</v>
      </c>
      <c r="AU232" t="s">
        <v>6</v>
      </c>
      <c r="AV232">
        <v>0</v>
      </c>
      <c r="AW232">
        <v>2</v>
      </c>
      <c r="AX232">
        <v>111285263</v>
      </c>
      <c r="AY232">
        <v>1</v>
      </c>
      <c r="AZ232">
        <v>0</v>
      </c>
      <c r="BA232">
        <v>228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Y232*Source!I164</f>
        <v>0.5635</v>
      </c>
      <c r="CY232">
        <f t="shared" si="38"/>
        <v>1</v>
      </c>
      <c r="CZ232">
        <f t="shared" si="39"/>
        <v>1</v>
      </c>
      <c r="DA232">
        <f t="shared" si="40"/>
        <v>1</v>
      </c>
      <c r="DB232">
        <f t="shared" si="30"/>
        <v>11.27</v>
      </c>
      <c r="DC232">
        <f t="shared" si="31"/>
        <v>0</v>
      </c>
    </row>
    <row r="233" spans="1:107" x14ac:dyDescent="0.2">
      <c r="A233">
        <f>ROW(Source!A165)</f>
        <v>165</v>
      </c>
      <c r="B233">
        <v>111285077</v>
      </c>
      <c r="C233">
        <v>111285251</v>
      </c>
      <c r="D233">
        <v>76624295</v>
      </c>
      <c r="E233">
        <v>1</v>
      </c>
      <c r="F233">
        <v>1</v>
      </c>
      <c r="G233">
        <v>1</v>
      </c>
      <c r="H233">
        <v>1</v>
      </c>
      <c r="I233" t="s">
        <v>405</v>
      </c>
      <c r="J233" t="s">
        <v>6</v>
      </c>
      <c r="K233" t="s">
        <v>406</v>
      </c>
      <c r="L233">
        <v>1369</v>
      </c>
      <c r="N233">
        <v>1013</v>
      </c>
      <c r="O233" t="s">
        <v>283</v>
      </c>
      <c r="P233" t="s">
        <v>283</v>
      </c>
      <c r="Q233">
        <v>1</v>
      </c>
      <c r="W233">
        <v>0</v>
      </c>
      <c r="X233">
        <v>604758886</v>
      </c>
      <c r="Y233">
        <v>58.6</v>
      </c>
      <c r="AA233">
        <v>0</v>
      </c>
      <c r="AB233">
        <v>0</v>
      </c>
      <c r="AC233">
        <v>0</v>
      </c>
      <c r="AD233">
        <v>9.6199999999999992</v>
      </c>
      <c r="AE233">
        <v>0</v>
      </c>
      <c r="AF233">
        <v>0</v>
      </c>
      <c r="AG233">
        <v>0</v>
      </c>
      <c r="AH233">
        <v>9.6199999999999992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58.6</v>
      </c>
      <c r="AU233" t="s">
        <v>6</v>
      </c>
      <c r="AV233">
        <v>1</v>
      </c>
      <c r="AW233">
        <v>2</v>
      </c>
      <c r="AX233">
        <v>111285252</v>
      </c>
      <c r="AY233">
        <v>1</v>
      </c>
      <c r="AZ233">
        <v>0</v>
      </c>
      <c r="BA233">
        <v>229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Y233*Source!I165</f>
        <v>2.93</v>
      </c>
      <c r="CY233">
        <f>AD233</f>
        <v>9.6199999999999992</v>
      </c>
      <c r="CZ233">
        <f>AH233</f>
        <v>9.6199999999999992</v>
      </c>
      <c r="DA233">
        <f>AL233</f>
        <v>1</v>
      </c>
      <c r="DB233">
        <f t="shared" si="30"/>
        <v>563.73</v>
      </c>
      <c r="DC233">
        <f t="shared" si="31"/>
        <v>0</v>
      </c>
    </row>
    <row r="234" spans="1:107" x14ac:dyDescent="0.2">
      <c r="A234">
        <f>ROW(Source!A165)</f>
        <v>165</v>
      </c>
      <c r="B234">
        <v>111285077</v>
      </c>
      <c r="C234">
        <v>111285251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37</v>
      </c>
      <c r="J234" t="s">
        <v>6</v>
      </c>
      <c r="K234" t="s">
        <v>284</v>
      </c>
      <c r="L234">
        <v>608254</v>
      </c>
      <c r="N234">
        <v>1013</v>
      </c>
      <c r="O234" t="s">
        <v>285</v>
      </c>
      <c r="P234" t="s">
        <v>285</v>
      </c>
      <c r="Q234">
        <v>1</v>
      </c>
      <c r="W234">
        <v>0</v>
      </c>
      <c r="X234">
        <v>-185737400</v>
      </c>
      <c r="Y234">
        <v>7.1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6</v>
      </c>
      <c r="AT234">
        <v>7.1</v>
      </c>
      <c r="AU234" t="s">
        <v>6</v>
      </c>
      <c r="AV234">
        <v>2</v>
      </c>
      <c r="AW234">
        <v>2</v>
      </c>
      <c r="AX234">
        <v>111285253</v>
      </c>
      <c r="AY234">
        <v>1</v>
      </c>
      <c r="AZ234">
        <v>0</v>
      </c>
      <c r="BA234">
        <v>230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Y234*Source!I165</f>
        <v>0.35499999999999998</v>
      </c>
      <c r="CY234">
        <f>AD234</f>
        <v>0</v>
      </c>
      <c r="CZ234">
        <f>AH234</f>
        <v>0</v>
      </c>
      <c r="DA234">
        <f>AL234</f>
        <v>1</v>
      </c>
      <c r="DB234">
        <f t="shared" si="30"/>
        <v>0</v>
      </c>
      <c r="DC234">
        <f t="shared" si="31"/>
        <v>0</v>
      </c>
    </row>
    <row r="235" spans="1:107" x14ac:dyDescent="0.2">
      <c r="A235">
        <f>ROW(Source!A165)</f>
        <v>165</v>
      </c>
      <c r="B235">
        <v>111285077</v>
      </c>
      <c r="C235">
        <v>111285251</v>
      </c>
      <c r="D235">
        <v>76432618</v>
      </c>
      <c r="E235">
        <v>1</v>
      </c>
      <c r="F235">
        <v>1</v>
      </c>
      <c r="G235">
        <v>1</v>
      </c>
      <c r="H235">
        <v>2</v>
      </c>
      <c r="I235" t="s">
        <v>407</v>
      </c>
      <c r="J235" t="s">
        <v>408</v>
      </c>
      <c r="K235" t="s">
        <v>409</v>
      </c>
      <c r="L235">
        <v>1368</v>
      </c>
      <c r="N235">
        <v>1011</v>
      </c>
      <c r="O235" t="s">
        <v>289</v>
      </c>
      <c r="P235" t="s">
        <v>289</v>
      </c>
      <c r="Q235">
        <v>1</v>
      </c>
      <c r="W235">
        <v>0</v>
      </c>
      <c r="X235">
        <v>783836208</v>
      </c>
      <c r="Y235">
        <v>0.22</v>
      </c>
      <c r="AA235">
        <v>0</v>
      </c>
      <c r="AB235">
        <v>1124.33</v>
      </c>
      <c r="AC235">
        <v>466.56</v>
      </c>
      <c r="AD235">
        <v>0</v>
      </c>
      <c r="AE235">
        <v>0</v>
      </c>
      <c r="AF235">
        <v>134.65</v>
      </c>
      <c r="AG235">
        <v>13.5</v>
      </c>
      <c r="AH235">
        <v>0</v>
      </c>
      <c r="AI235">
        <v>1</v>
      </c>
      <c r="AJ235">
        <v>8.35</v>
      </c>
      <c r="AK235">
        <v>34.56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6</v>
      </c>
      <c r="AT235">
        <v>0.22</v>
      </c>
      <c r="AU235" t="s">
        <v>6</v>
      </c>
      <c r="AV235">
        <v>0</v>
      </c>
      <c r="AW235">
        <v>2</v>
      </c>
      <c r="AX235">
        <v>111285254</v>
      </c>
      <c r="AY235">
        <v>1</v>
      </c>
      <c r="AZ235">
        <v>0</v>
      </c>
      <c r="BA235">
        <v>231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Y235*Source!I165</f>
        <v>1.1000000000000001E-2</v>
      </c>
      <c r="CY235">
        <f>AB235</f>
        <v>1124.33</v>
      </c>
      <c r="CZ235">
        <f>AF235</f>
        <v>134.65</v>
      </c>
      <c r="DA235">
        <f>AJ235</f>
        <v>8.35</v>
      </c>
      <c r="DB235">
        <f t="shared" si="30"/>
        <v>29.62</v>
      </c>
      <c r="DC235">
        <f t="shared" si="31"/>
        <v>2.97</v>
      </c>
    </row>
    <row r="236" spans="1:107" x14ac:dyDescent="0.2">
      <c r="A236">
        <f>ROW(Source!A165)</f>
        <v>165</v>
      </c>
      <c r="B236">
        <v>111285077</v>
      </c>
      <c r="C236">
        <v>111285251</v>
      </c>
      <c r="D236">
        <v>76432833</v>
      </c>
      <c r="E236">
        <v>1</v>
      </c>
      <c r="F236">
        <v>1</v>
      </c>
      <c r="G236">
        <v>1</v>
      </c>
      <c r="H236">
        <v>2</v>
      </c>
      <c r="I236" t="s">
        <v>349</v>
      </c>
      <c r="J236" t="s">
        <v>350</v>
      </c>
      <c r="K236" t="s">
        <v>351</v>
      </c>
      <c r="L236">
        <v>1368</v>
      </c>
      <c r="N236">
        <v>1011</v>
      </c>
      <c r="O236" t="s">
        <v>289</v>
      </c>
      <c r="P236" t="s">
        <v>289</v>
      </c>
      <c r="Q236">
        <v>1</v>
      </c>
      <c r="W236">
        <v>0</v>
      </c>
      <c r="X236">
        <v>1474986261</v>
      </c>
      <c r="Y236">
        <v>7.25</v>
      </c>
      <c r="AA236">
        <v>0</v>
      </c>
      <c r="AB236">
        <v>62.21</v>
      </c>
      <c r="AC236">
        <v>0</v>
      </c>
      <c r="AD236">
        <v>0</v>
      </c>
      <c r="AE236">
        <v>0</v>
      </c>
      <c r="AF236">
        <v>8.1</v>
      </c>
      <c r="AG236">
        <v>0</v>
      </c>
      <c r="AH236">
        <v>0</v>
      </c>
      <c r="AI236">
        <v>1</v>
      </c>
      <c r="AJ236">
        <v>7.68</v>
      </c>
      <c r="AK236">
        <v>34.56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6</v>
      </c>
      <c r="AT236">
        <v>7.25</v>
      </c>
      <c r="AU236" t="s">
        <v>6</v>
      </c>
      <c r="AV236">
        <v>0</v>
      </c>
      <c r="AW236">
        <v>2</v>
      </c>
      <c r="AX236">
        <v>111285255</v>
      </c>
      <c r="AY236">
        <v>1</v>
      </c>
      <c r="AZ236">
        <v>0</v>
      </c>
      <c r="BA236">
        <v>232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Y236*Source!I165</f>
        <v>0.36250000000000004</v>
      </c>
      <c r="CY236">
        <f>AB236</f>
        <v>62.21</v>
      </c>
      <c r="CZ236">
        <f>AF236</f>
        <v>8.1</v>
      </c>
      <c r="DA236">
        <f>AJ236</f>
        <v>7.68</v>
      </c>
      <c r="DB236">
        <f t="shared" si="30"/>
        <v>58.73</v>
      </c>
      <c r="DC236">
        <f t="shared" si="31"/>
        <v>0</v>
      </c>
    </row>
    <row r="237" spans="1:107" x14ac:dyDescent="0.2">
      <c r="A237">
        <f>ROW(Source!A165)</f>
        <v>165</v>
      </c>
      <c r="B237">
        <v>111285077</v>
      </c>
      <c r="C237">
        <v>111285251</v>
      </c>
      <c r="D237">
        <v>76434332</v>
      </c>
      <c r="E237">
        <v>1</v>
      </c>
      <c r="F237">
        <v>1</v>
      </c>
      <c r="G237">
        <v>1</v>
      </c>
      <c r="H237">
        <v>2</v>
      </c>
      <c r="I237" t="s">
        <v>426</v>
      </c>
      <c r="J237" t="s">
        <v>427</v>
      </c>
      <c r="K237" t="s">
        <v>428</v>
      </c>
      <c r="L237">
        <v>1368</v>
      </c>
      <c r="N237">
        <v>1011</v>
      </c>
      <c r="O237" t="s">
        <v>289</v>
      </c>
      <c r="P237" t="s">
        <v>289</v>
      </c>
      <c r="Q237">
        <v>1</v>
      </c>
      <c r="W237">
        <v>0</v>
      </c>
      <c r="X237">
        <v>1360234245</v>
      </c>
      <c r="Y237">
        <v>6.88</v>
      </c>
      <c r="AA237">
        <v>0</v>
      </c>
      <c r="AB237">
        <v>361.19</v>
      </c>
      <c r="AC237">
        <v>347.67</v>
      </c>
      <c r="AD237">
        <v>0</v>
      </c>
      <c r="AE237">
        <v>0</v>
      </c>
      <c r="AF237">
        <v>15.24</v>
      </c>
      <c r="AG237">
        <v>10.06</v>
      </c>
      <c r="AH237">
        <v>0</v>
      </c>
      <c r="AI237">
        <v>1</v>
      </c>
      <c r="AJ237">
        <v>23.7</v>
      </c>
      <c r="AK237">
        <v>34.56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6</v>
      </c>
      <c r="AT237">
        <v>6.88</v>
      </c>
      <c r="AU237" t="s">
        <v>6</v>
      </c>
      <c r="AV237">
        <v>0</v>
      </c>
      <c r="AW237">
        <v>2</v>
      </c>
      <c r="AX237">
        <v>111285256</v>
      </c>
      <c r="AY237">
        <v>1</v>
      </c>
      <c r="AZ237">
        <v>0</v>
      </c>
      <c r="BA237">
        <v>233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Y237*Source!I165</f>
        <v>0.34400000000000003</v>
      </c>
      <c r="CY237">
        <f>AB237</f>
        <v>361.19</v>
      </c>
      <c r="CZ237">
        <f>AF237</f>
        <v>15.24</v>
      </c>
      <c r="DA237">
        <f>AJ237</f>
        <v>23.7</v>
      </c>
      <c r="DB237">
        <f t="shared" si="30"/>
        <v>104.85</v>
      </c>
      <c r="DC237">
        <f t="shared" si="31"/>
        <v>69.209999999999994</v>
      </c>
    </row>
    <row r="238" spans="1:107" x14ac:dyDescent="0.2">
      <c r="A238">
        <f>ROW(Source!A165)</f>
        <v>165</v>
      </c>
      <c r="B238">
        <v>111285077</v>
      </c>
      <c r="C238">
        <v>111285251</v>
      </c>
      <c r="D238">
        <v>76434481</v>
      </c>
      <c r="E238">
        <v>1</v>
      </c>
      <c r="F238">
        <v>1</v>
      </c>
      <c r="G238">
        <v>1</v>
      </c>
      <c r="H238">
        <v>2</v>
      </c>
      <c r="I238" t="s">
        <v>316</v>
      </c>
      <c r="J238" t="s">
        <v>317</v>
      </c>
      <c r="K238" t="s">
        <v>318</v>
      </c>
      <c r="L238">
        <v>1368</v>
      </c>
      <c r="N238">
        <v>1011</v>
      </c>
      <c r="O238" t="s">
        <v>289</v>
      </c>
      <c r="P238" t="s">
        <v>289</v>
      </c>
      <c r="Q238">
        <v>1</v>
      </c>
      <c r="W238">
        <v>0</v>
      </c>
      <c r="X238">
        <v>1230759911</v>
      </c>
      <c r="Y238">
        <v>0.22</v>
      </c>
      <c r="AA238">
        <v>0</v>
      </c>
      <c r="AB238">
        <v>1575.16</v>
      </c>
      <c r="AC238">
        <v>400.9</v>
      </c>
      <c r="AD238">
        <v>0</v>
      </c>
      <c r="AE238">
        <v>0</v>
      </c>
      <c r="AF238">
        <v>87.17</v>
      </c>
      <c r="AG238">
        <v>11.6</v>
      </c>
      <c r="AH238">
        <v>0</v>
      </c>
      <c r="AI238">
        <v>1</v>
      </c>
      <c r="AJ238">
        <v>18.07</v>
      </c>
      <c r="AK238">
        <v>34.56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6</v>
      </c>
      <c r="AT238">
        <v>0.22</v>
      </c>
      <c r="AU238" t="s">
        <v>6</v>
      </c>
      <c r="AV238">
        <v>0</v>
      </c>
      <c r="AW238">
        <v>2</v>
      </c>
      <c r="AX238">
        <v>111285257</v>
      </c>
      <c r="AY238">
        <v>1</v>
      </c>
      <c r="AZ238">
        <v>0</v>
      </c>
      <c r="BA238">
        <v>234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Y238*Source!I165</f>
        <v>1.1000000000000001E-2</v>
      </c>
      <c r="CY238">
        <f>AB238</f>
        <v>1575.16</v>
      </c>
      <c r="CZ238">
        <f>AF238</f>
        <v>87.17</v>
      </c>
      <c r="DA238">
        <f>AJ238</f>
        <v>18.07</v>
      </c>
      <c r="DB238">
        <f t="shared" si="30"/>
        <v>19.18</v>
      </c>
      <c r="DC238">
        <f t="shared" si="31"/>
        <v>2.5499999999999998</v>
      </c>
    </row>
    <row r="239" spans="1:107" x14ac:dyDescent="0.2">
      <c r="A239">
        <f>ROW(Source!A165)</f>
        <v>165</v>
      </c>
      <c r="B239">
        <v>111285077</v>
      </c>
      <c r="C239">
        <v>111285251</v>
      </c>
      <c r="D239">
        <v>76370338</v>
      </c>
      <c r="E239">
        <v>1</v>
      </c>
      <c r="F239">
        <v>1</v>
      </c>
      <c r="G239">
        <v>1</v>
      </c>
      <c r="H239">
        <v>3</v>
      </c>
      <c r="I239" t="s">
        <v>429</v>
      </c>
      <c r="J239" t="s">
        <v>430</v>
      </c>
      <c r="K239" t="s">
        <v>431</v>
      </c>
      <c r="L239">
        <v>1346</v>
      </c>
      <c r="N239">
        <v>1009</v>
      </c>
      <c r="O239" t="s">
        <v>381</v>
      </c>
      <c r="P239" t="s">
        <v>381</v>
      </c>
      <c r="Q239">
        <v>1</v>
      </c>
      <c r="W239">
        <v>0</v>
      </c>
      <c r="X239">
        <v>-1768004575</v>
      </c>
      <c r="Y239">
        <v>1.36</v>
      </c>
      <c r="AA239">
        <v>66.23</v>
      </c>
      <c r="AB239">
        <v>0</v>
      </c>
      <c r="AC239">
        <v>0</v>
      </c>
      <c r="AD239">
        <v>0</v>
      </c>
      <c r="AE239">
        <v>28.67</v>
      </c>
      <c r="AF239">
        <v>0</v>
      </c>
      <c r="AG239">
        <v>0</v>
      </c>
      <c r="AH239">
        <v>0</v>
      </c>
      <c r="AI239">
        <v>2.31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6</v>
      </c>
      <c r="AT239">
        <v>1.36</v>
      </c>
      <c r="AU239" t="s">
        <v>6</v>
      </c>
      <c r="AV239">
        <v>0</v>
      </c>
      <c r="AW239">
        <v>2</v>
      </c>
      <c r="AX239">
        <v>111285258</v>
      </c>
      <c r="AY239">
        <v>1</v>
      </c>
      <c r="AZ239">
        <v>0</v>
      </c>
      <c r="BA239">
        <v>235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Y239*Source!I165</f>
        <v>6.8000000000000005E-2</v>
      </c>
      <c r="CY239">
        <f t="shared" ref="CY239:CY244" si="41">AA239</f>
        <v>66.23</v>
      </c>
      <c r="CZ239">
        <f t="shared" ref="CZ239:CZ244" si="42">AE239</f>
        <v>28.67</v>
      </c>
      <c r="DA239">
        <f t="shared" ref="DA239:DA244" si="43">AI239</f>
        <v>2.31</v>
      </c>
      <c r="DB239">
        <f t="shared" si="30"/>
        <v>38.99</v>
      </c>
      <c r="DC239">
        <f t="shared" si="31"/>
        <v>0</v>
      </c>
    </row>
    <row r="240" spans="1:107" x14ac:dyDescent="0.2">
      <c r="A240">
        <f>ROW(Source!A165)</f>
        <v>165</v>
      </c>
      <c r="B240">
        <v>111285077</v>
      </c>
      <c r="C240">
        <v>111285251</v>
      </c>
      <c r="D240">
        <v>76370448</v>
      </c>
      <c r="E240">
        <v>1</v>
      </c>
      <c r="F240">
        <v>1</v>
      </c>
      <c r="G240">
        <v>1</v>
      </c>
      <c r="H240">
        <v>3</v>
      </c>
      <c r="I240" t="s">
        <v>432</v>
      </c>
      <c r="J240" t="s">
        <v>433</v>
      </c>
      <c r="K240" t="s">
        <v>434</v>
      </c>
      <c r="L240">
        <v>1339</v>
      </c>
      <c r="N240">
        <v>1007</v>
      </c>
      <c r="O240" t="s">
        <v>31</v>
      </c>
      <c r="P240" t="s">
        <v>31</v>
      </c>
      <c r="Q240">
        <v>1</v>
      </c>
      <c r="W240">
        <v>0</v>
      </c>
      <c r="X240">
        <v>-1496579486</v>
      </c>
      <c r="Y240">
        <v>0.44</v>
      </c>
      <c r="AA240">
        <v>140.77000000000001</v>
      </c>
      <c r="AB240">
        <v>0</v>
      </c>
      <c r="AC240">
        <v>0</v>
      </c>
      <c r="AD240">
        <v>0</v>
      </c>
      <c r="AE240">
        <v>39.43</v>
      </c>
      <c r="AF240">
        <v>0</v>
      </c>
      <c r="AG240">
        <v>0</v>
      </c>
      <c r="AH240">
        <v>0</v>
      </c>
      <c r="AI240">
        <v>3.57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6</v>
      </c>
      <c r="AT240">
        <v>0.44</v>
      </c>
      <c r="AU240" t="s">
        <v>6</v>
      </c>
      <c r="AV240">
        <v>0</v>
      </c>
      <c r="AW240">
        <v>2</v>
      </c>
      <c r="AX240">
        <v>111285259</v>
      </c>
      <c r="AY240">
        <v>1</v>
      </c>
      <c r="AZ240">
        <v>0</v>
      </c>
      <c r="BA240">
        <v>236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Y240*Source!I165</f>
        <v>2.2000000000000002E-2</v>
      </c>
      <c r="CY240">
        <f t="shared" si="41"/>
        <v>140.77000000000001</v>
      </c>
      <c r="CZ240">
        <f t="shared" si="42"/>
        <v>39.43</v>
      </c>
      <c r="DA240">
        <f t="shared" si="43"/>
        <v>3.57</v>
      </c>
      <c r="DB240">
        <f t="shared" si="30"/>
        <v>17.350000000000001</v>
      </c>
      <c r="DC240">
        <f t="shared" si="31"/>
        <v>0</v>
      </c>
    </row>
    <row r="241" spans="1:107" x14ac:dyDescent="0.2">
      <c r="A241">
        <f>ROW(Source!A165)</f>
        <v>165</v>
      </c>
      <c r="B241">
        <v>111285077</v>
      </c>
      <c r="C241">
        <v>111285251</v>
      </c>
      <c r="D241">
        <v>76371855</v>
      </c>
      <c r="E241">
        <v>1</v>
      </c>
      <c r="F241">
        <v>1</v>
      </c>
      <c r="G241">
        <v>1</v>
      </c>
      <c r="H241">
        <v>3</v>
      </c>
      <c r="I241" t="s">
        <v>435</v>
      </c>
      <c r="J241" t="s">
        <v>436</v>
      </c>
      <c r="K241" t="s">
        <v>437</v>
      </c>
      <c r="L241">
        <v>1346</v>
      </c>
      <c r="N241">
        <v>1009</v>
      </c>
      <c r="O241" t="s">
        <v>381</v>
      </c>
      <c r="P241" t="s">
        <v>381</v>
      </c>
      <c r="Q241">
        <v>1</v>
      </c>
      <c r="W241">
        <v>0</v>
      </c>
      <c r="X241">
        <v>146607131</v>
      </c>
      <c r="Y241">
        <v>0.03</v>
      </c>
      <c r="AA241">
        <v>93.94</v>
      </c>
      <c r="AB241">
        <v>0</v>
      </c>
      <c r="AC241">
        <v>0</v>
      </c>
      <c r="AD241">
        <v>0</v>
      </c>
      <c r="AE241">
        <v>15.3</v>
      </c>
      <c r="AF241">
        <v>0</v>
      </c>
      <c r="AG241">
        <v>0</v>
      </c>
      <c r="AH241">
        <v>0</v>
      </c>
      <c r="AI241">
        <v>6.14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6</v>
      </c>
      <c r="AT241">
        <v>0.03</v>
      </c>
      <c r="AU241" t="s">
        <v>6</v>
      </c>
      <c r="AV241">
        <v>0</v>
      </c>
      <c r="AW241">
        <v>2</v>
      </c>
      <c r="AX241">
        <v>111285260</v>
      </c>
      <c r="AY241">
        <v>1</v>
      </c>
      <c r="AZ241">
        <v>0</v>
      </c>
      <c r="BA241">
        <v>237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Y241*Source!I165</f>
        <v>1.5E-3</v>
      </c>
      <c r="CY241">
        <f t="shared" si="41"/>
        <v>93.94</v>
      </c>
      <c r="CZ241">
        <f t="shared" si="42"/>
        <v>15.3</v>
      </c>
      <c r="DA241">
        <f t="shared" si="43"/>
        <v>6.14</v>
      </c>
      <c r="DB241">
        <f t="shared" si="30"/>
        <v>0.46</v>
      </c>
      <c r="DC241">
        <f t="shared" si="31"/>
        <v>0</v>
      </c>
    </row>
    <row r="242" spans="1:107" x14ac:dyDescent="0.2">
      <c r="A242">
        <f>ROW(Source!A165)</f>
        <v>165</v>
      </c>
      <c r="B242">
        <v>111285077</v>
      </c>
      <c r="C242">
        <v>111285251</v>
      </c>
      <c r="D242">
        <v>76417754</v>
      </c>
      <c r="E242">
        <v>1</v>
      </c>
      <c r="F242">
        <v>1</v>
      </c>
      <c r="G242">
        <v>1</v>
      </c>
      <c r="H242">
        <v>3</v>
      </c>
      <c r="I242" t="s">
        <v>438</v>
      </c>
      <c r="J242" t="s">
        <v>439</v>
      </c>
      <c r="K242" t="s">
        <v>440</v>
      </c>
      <c r="L242">
        <v>1348</v>
      </c>
      <c r="N242">
        <v>1009</v>
      </c>
      <c r="O242" t="s">
        <v>185</v>
      </c>
      <c r="P242" t="s">
        <v>185</v>
      </c>
      <c r="Q242">
        <v>1000</v>
      </c>
      <c r="W242">
        <v>0</v>
      </c>
      <c r="X242">
        <v>1100811166</v>
      </c>
      <c r="Y242">
        <v>1.2999999999999999E-4</v>
      </c>
      <c r="AA242">
        <v>340521.5</v>
      </c>
      <c r="AB242">
        <v>0</v>
      </c>
      <c r="AC242">
        <v>0</v>
      </c>
      <c r="AD242">
        <v>0</v>
      </c>
      <c r="AE242">
        <v>30650</v>
      </c>
      <c r="AF242">
        <v>0</v>
      </c>
      <c r="AG242">
        <v>0</v>
      </c>
      <c r="AH242">
        <v>0</v>
      </c>
      <c r="AI242">
        <v>11.11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6</v>
      </c>
      <c r="AT242">
        <v>1.2999999999999999E-4</v>
      </c>
      <c r="AU242" t="s">
        <v>6</v>
      </c>
      <c r="AV242">
        <v>0</v>
      </c>
      <c r="AW242">
        <v>2</v>
      </c>
      <c r="AX242">
        <v>111285261</v>
      </c>
      <c r="AY242">
        <v>1</v>
      </c>
      <c r="AZ242">
        <v>0</v>
      </c>
      <c r="BA242">
        <v>238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Y242*Source!I165</f>
        <v>6.4999999999999996E-6</v>
      </c>
      <c r="CY242">
        <f t="shared" si="41"/>
        <v>340521.5</v>
      </c>
      <c r="CZ242">
        <f t="shared" si="42"/>
        <v>30650</v>
      </c>
      <c r="DA242">
        <f t="shared" si="43"/>
        <v>11.11</v>
      </c>
      <c r="DB242">
        <f t="shared" si="30"/>
        <v>3.98</v>
      </c>
      <c r="DC242">
        <f t="shared" si="31"/>
        <v>0</v>
      </c>
    </row>
    <row r="243" spans="1:107" x14ac:dyDescent="0.2">
      <c r="A243">
        <f>ROW(Source!A165)</f>
        <v>165</v>
      </c>
      <c r="B243">
        <v>111285077</v>
      </c>
      <c r="C243">
        <v>111285251</v>
      </c>
      <c r="D243">
        <v>76417791</v>
      </c>
      <c r="E243">
        <v>1</v>
      </c>
      <c r="F243">
        <v>1</v>
      </c>
      <c r="G243">
        <v>1</v>
      </c>
      <c r="H243">
        <v>3</v>
      </c>
      <c r="I243" t="s">
        <v>441</v>
      </c>
      <c r="J243" t="s">
        <v>442</v>
      </c>
      <c r="K243" t="s">
        <v>443</v>
      </c>
      <c r="L243">
        <v>1348</v>
      </c>
      <c r="N243">
        <v>1009</v>
      </c>
      <c r="O243" t="s">
        <v>185</v>
      </c>
      <c r="P243" t="s">
        <v>185</v>
      </c>
      <c r="Q243">
        <v>1000</v>
      </c>
      <c r="W243">
        <v>0</v>
      </c>
      <c r="X243">
        <v>-2076670805</v>
      </c>
      <c r="Y243">
        <v>1.8000000000000001E-4</v>
      </c>
      <c r="AA243">
        <v>506243.2</v>
      </c>
      <c r="AB243">
        <v>0</v>
      </c>
      <c r="AC243">
        <v>0</v>
      </c>
      <c r="AD243">
        <v>0</v>
      </c>
      <c r="AE243">
        <v>51447.48</v>
      </c>
      <c r="AF243">
        <v>0</v>
      </c>
      <c r="AG243">
        <v>0</v>
      </c>
      <c r="AH243">
        <v>0</v>
      </c>
      <c r="AI243">
        <v>9.84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6</v>
      </c>
      <c r="AT243">
        <v>1.8000000000000001E-4</v>
      </c>
      <c r="AU243" t="s">
        <v>6</v>
      </c>
      <c r="AV243">
        <v>0</v>
      </c>
      <c r="AW243">
        <v>2</v>
      </c>
      <c r="AX243">
        <v>111285262</v>
      </c>
      <c r="AY243">
        <v>1</v>
      </c>
      <c r="AZ243">
        <v>0</v>
      </c>
      <c r="BA243">
        <v>239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Y243*Source!I165</f>
        <v>9.0000000000000002E-6</v>
      </c>
      <c r="CY243">
        <f t="shared" si="41"/>
        <v>506243.2</v>
      </c>
      <c r="CZ243">
        <f t="shared" si="42"/>
        <v>51447.48</v>
      </c>
      <c r="DA243">
        <f t="shared" si="43"/>
        <v>9.84</v>
      </c>
      <c r="DB243">
        <f t="shared" si="30"/>
        <v>9.26</v>
      </c>
      <c r="DC243">
        <f t="shared" si="31"/>
        <v>0</v>
      </c>
    </row>
    <row r="244" spans="1:107" x14ac:dyDescent="0.2">
      <c r="A244">
        <f>ROW(Source!A165)</f>
        <v>165</v>
      </c>
      <c r="B244">
        <v>111285077</v>
      </c>
      <c r="C244">
        <v>111285251</v>
      </c>
      <c r="D244">
        <v>76432106</v>
      </c>
      <c r="E244">
        <v>1</v>
      </c>
      <c r="F244">
        <v>1</v>
      </c>
      <c r="G244">
        <v>1</v>
      </c>
      <c r="H244">
        <v>3</v>
      </c>
      <c r="I244" t="s">
        <v>416</v>
      </c>
      <c r="J244" t="s">
        <v>417</v>
      </c>
      <c r="K244" t="s">
        <v>418</v>
      </c>
      <c r="L244">
        <v>1374</v>
      </c>
      <c r="N244">
        <v>1013</v>
      </c>
      <c r="O244" t="s">
        <v>419</v>
      </c>
      <c r="P244" t="s">
        <v>419</v>
      </c>
      <c r="Q244">
        <v>1</v>
      </c>
      <c r="W244">
        <v>0</v>
      </c>
      <c r="X244">
        <v>-915781824</v>
      </c>
      <c r="Y244">
        <v>11.27</v>
      </c>
      <c r="AA244">
        <v>7.53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7.53</v>
      </c>
      <c r="AJ244">
        <v>1</v>
      </c>
      <c r="AK244">
        <v>1</v>
      </c>
      <c r="AL244">
        <v>1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6</v>
      </c>
      <c r="AT244">
        <v>11.27</v>
      </c>
      <c r="AU244" t="s">
        <v>6</v>
      </c>
      <c r="AV244">
        <v>0</v>
      </c>
      <c r="AW244">
        <v>2</v>
      </c>
      <c r="AX244">
        <v>111285263</v>
      </c>
      <c r="AY244">
        <v>1</v>
      </c>
      <c r="AZ244">
        <v>0</v>
      </c>
      <c r="BA244">
        <v>240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Y244*Source!I165</f>
        <v>0.5635</v>
      </c>
      <c r="CY244">
        <f t="shared" si="41"/>
        <v>7.53</v>
      </c>
      <c r="CZ244">
        <f t="shared" si="42"/>
        <v>1</v>
      </c>
      <c r="DA244">
        <f t="shared" si="43"/>
        <v>7.53</v>
      </c>
      <c r="DB244">
        <f t="shared" si="30"/>
        <v>11.27</v>
      </c>
      <c r="DC244">
        <f t="shared" si="31"/>
        <v>0</v>
      </c>
    </row>
    <row r="245" spans="1:107" x14ac:dyDescent="0.2">
      <c r="A245">
        <f>ROW(Source!A166)</f>
        <v>166</v>
      </c>
      <c r="B245">
        <v>111285085</v>
      </c>
      <c r="C245">
        <v>111285264</v>
      </c>
      <c r="D245">
        <v>76622567</v>
      </c>
      <c r="E245">
        <v>1</v>
      </c>
      <c r="F245">
        <v>1</v>
      </c>
      <c r="G245">
        <v>1</v>
      </c>
      <c r="H245">
        <v>1</v>
      </c>
      <c r="I245" t="s">
        <v>444</v>
      </c>
      <c r="J245" t="s">
        <v>6</v>
      </c>
      <c r="K245" t="s">
        <v>445</v>
      </c>
      <c r="L245">
        <v>1369</v>
      </c>
      <c r="N245">
        <v>1013</v>
      </c>
      <c r="O245" t="s">
        <v>283</v>
      </c>
      <c r="P245" t="s">
        <v>283</v>
      </c>
      <c r="Q245">
        <v>1</v>
      </c>
      <c r="W245">
        <v>0</v>
      </c>
      <c r="X245">
        <v>184923391</v>
      </c>
      <c r="Y245">
        <v>32.159999999999997</v>
      </c>
      <c r="AA245">
        <v>0</v>
      </c>
      <c r="AB245">
        <v>0</v>
      </c>
      <c r="AC245">
        <v>0</v>
      </c>
      <c r="AD245">
        <v>9.4</v>
      </c>
      <c r="AE245">
        <v>0</v>
      </c>
      <c r="AF245">
        <v>0</v>
      </c>
      <c r="AG245">
        <v>0</v>
      </c>
      <c r="AH245">
        <v>9.4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6</v>
      </c>
      <c r="AT245">
        <v>32.159999999999997</v>
      </c>
      <c r="AU245" t="s">
        <v>6</v>
      </c>
      <c r="AV245">
        <v>1</v>
      </c>
      <c r="AW245">
        <v>2</v>
      </c>
      <c r="AX245">
        <v>111285265</v>
      </c>
      <c r="AY245">
        <v>1</v>
      </c>
      <c r="AZ245">
        <v>0</v>
      </c>
      <c r="BA245">
        <v>241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Y245*Source!I166</f>
        <v>5.4672000000000001</v>
      </c>
      <c r="CY245">
        <f>AD245</f>
        <v>9.4</v>
      </c>
      <c r="CZ245">
        <f>AH245</f>
        <v>9.4</v>
      </c>
      <c r="DA245">
        <f>AL245</f>
        <v>1</v>
      </c>
      <c r="DB245">
        <f t="shared" si="30"/>
        <v>302.3</v>
      </c>
      <c r="DC245">
        <f t="shared" si="31"/>
        <v>0</v>
      </c>
    </row>
    <row r="246" spans="1:107" x14ac:dyDescent="0.2">
      <c r="A246">
        <f>ROW(Source!A166)</f>
        <v>166</v>
      </c>
      <c r="B246">
        <v>111285085</v>
      </c>
      <c r="C246">
        <v>111285264</v>
      </c>
      <c r="D246">
        <v>121548</v>
      </c>
      <c r="E246">
        <v>1</v>
      </c>
      <c r="F246">
        <v>1</v>
      </c>
      <c r="G246">
        <v>1</v>
      </c>
      <c r="H246">
        <v>1</v>
      </c>
      <c r="I246" t="s">
        <v>37</v>
      </c>
      <c r="J246" t="s">
        <v>6</v>
      </c>
      <c r="K246" t="s">
        <v>284</v>
      </c>
      <c r="L246">
        <v>608254</v>
      </c>
      <c r="N246">
        <v>1013</v>
      </c>
      <c r="O246" t="s">
        <v>285</v>
      </c>
      <c r="P246" t="s">
        <v>285</v>
      </c>
      <c r="Q246">
        <v>1</v>
      </c>
      <c r="W246">
        <v>0</v>
      </c>
      <c r="X246">
        <v>-185737400</v>
      </c>
      <c r="Y246">
        <v>0.03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6</v>
      </c>
      <c r="AT246">
        <v>0.03</v>
      </c>
      <c r="AU246" t="s">
        <v>6</v>
      </c>
      <c r="AV246">
        <v>2</v>
      </c>
      <c r="AW246">
        <v>2</v>
      </c>
      <c r="AX246">
        <v>111285266</v>
      </c>
      <c r="AY246">
        <v>1</v>
      </c>
      <c r="AZ246">
        <v>0</v>
      </c>
      <c r="BA246">
        <v>242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Y246*Source!I166</f>
        <v>5.1000000000000004E-3</v>
      </c>
      <c r="CY246">
        <f>AD246</f>
        <v>0</v>
      </c>
      <c r="CZ246">
        <f>AH246</f>
        <v>0</v>
      </c>
      <c r="DA246">
        <f>AL246</f>
        <v>1</v>
      </c>
      <c r="DB246">
        <f t="shared" si="30"/>
        <v>0</v>
      </c>
      <c r="DC246">
        <f t="shared" si="31"/>
        <v>0</v>
      </c>
    </row>
    <row r="247" spans="1:107" x14ac:dyDescent="0.2">
      <c r="A247">
        <f>ROW(Source!A166)</f>
        <v>166</v>
      </c>
      <c r="B247">
        <v>111285085</v>
      </c>
      <c r="C247">
        <v>111285264</v>
      </c>
      <c r="D247">
        <v>76432618</v>
      </c>
      <c r="E247">
        <v>1</v>
      </c>
      <c r="F247">
        <v>1</v>
      </c>
      <c r="G247">
        <v>1</v>
      </c>
      <c r="H247">
        <v>2</v>
      </c>
      <c r="I247" t="s">
        <v>407</v>
      </c>
      <c r="J247" t="s">
        <v>408</v>
      </c>
      <c r="K247" t="s">
        <v>409</v>
      </c>
      <c r="L247">
        <v>1368</v>
      </c>
      <c r="N247">
        <v>1011</v>
      </c>
      <c r="O247" t="s">
        <v>289</v>
      </c>
      <c r="P247" t="s">
        <v>289</v>
      </c>
      <c r="Q247">
        <v>1</v>
      </c>
      <c r="W247">
        <v>0</v>
      </c>
      <c r="X247">
        <v>783836208</v>
      </c>
      <c r="Y247">
        <v>0.03</v>
      </c>
      <c r="AA247">
        <v>0</v>
      </c>
      <c r="AB247">
        <v>134.65</v>
      </c>
      <c r="AC247">
        <v>13.5</v>
      </c>
      <c r="AD247">
        <v>0</v>
      </c>
      <c r="AE247">
        <v>0</v>
      </c>
      <c r="AF247">
        <v>134.65</v>
      </c>
      <c r="AG247">
        <v>13.5</v>
      </c>
      <c r="AH247">
        <v>0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6</v>
      </c>
      <c r="AT247">
        <v>0.03</v>
      </c>
      <c r="AU247" t="s">
        <v>6</v>
      </c>
      <c r="AV247">
        <v>0</v>
      </c>
      <c r="AW247">
        <v>2</v>
      </c>
      <c r="AX247">
        <v>111285267</v>
      </c>
      <c r="AY247">
        <v>1</v>
      </c>
      <c r="AZ247">
        <v>0</v>
      </c>
      <c r="BA247">
        <v>243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Y247*Source!I166</f>
        <v>5.1000000000000004E-3</v>
      </c>
      <c r="CY247">
        <f>AB247</f>
        <v>134.65</v>
      </c>
      <c r="CZ247">
        <f>AF247</f>
        <v>134.65</v>
      </c>
      <c r="DA247">
        <f>AJ247</f>
        <v>1</v>
      </c>
      <c r="DB247">
        <f t="shared" si="30"/>
        <v>4.04</v>
      </c>
      <c r="DC247">
        <f t="shared" si="31"/>
        <v>0.41</v>
      </c>
    </row>
    <row r="248" spans="1:107" x14ac:dyDescent="0.2">
      <c r="A248">
        <f>ROW(Source!A166)</f>
        <v>166</v>
      </c>
      <c r="B248">
        <v>111285085</v>
      </c>
      <c r="C248">
        <v>111285264</v>
      </c>
      <c r="D248">
        <v>76434152</v>
      </c>
      <c r="E248">
        <v>1</v>
      </c>
      <c r="F248">
        <v>1</v>
      </c>
      <c r="G248">
        <v>1</v>
      </c>
      <c r="H248">
        <v>2</v>
      </c>
      <c r="I248" t="s">
        <v>446</v>
      </c>
      <c r="J248" t="s">
        <v>447</v>
      </c>
      <c r="K248" t="s">
        <v>448</v>
      </c>
      <c r="L248">
        <v>1368</v>
      </c>
      <c r="N248">
        <v>1011</v>
      </c>
      <c r="O248" t="s">
        <v>289</v>
      </c>
      <c r="P248" t="s">
        <v>289</v>
      </c>
      <c r="Q248">
        <v>1</v>
      </c>
      <c r="W248">
        <v>0</v>
      </c>
      <c r="X248">
        <v>-1867053656</v>
      </c>
      <c r="Y248">
        <v>12.8</v>
      </c>
      <c r="AA248">
        <v>0</v>
      </c>
      <c r="AB248">
        <v>1.95</v>
      </c>
      <c r="AC248">
        <v>0</v>
      </c>
      <c r="AD248">
        <v>0</v>
      </c>
      <c r="AE248">
        <v>0</v>
      </c>
      <c r="AF248">
        <v>1.95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6</v>
      </c>
      <c r="AT248">
        <v>12.8</v>
      </c>
      <c r="AU248" t="s">
        <v>6</v>
      </c>
      <c r="AV248">
        <v>0</v>
      </c>
      <c r="AW248">
        <v>2</v>
      </c>
      <c r="AX248">
        <v>111285268</v>
      </c>
      <c r="AY248">
        <v>1</v>
      </c>
      <c r="AZ248">
        <v>0</v>
      </c>
      <c r="BA248">
        <v>244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Y248*Source!I166</f>
        <v>2.1760000000000002</v>
      </c>
      <c r="CY248">
        <f>AB248</f>
        <v>1.95</v>
      </c>
      <c r="CZ248">
        <f>AF248</f>
        <v>1.95</v>
      </c>
      <c r="DA248">
        <f>AJ248</f>
        <v>1</v>
      </c>
      <c r="DB248">
        <f t="shared" si="30"/>
        <v>24.96</v>
      </c>
      <c r="DC248">
        <f t="shared" si="31"/>
        <v>0</v>
      </c>
    </row>
    <row r="249" spans="1:107" x14ac:dyDescent="0.2">
      <c r="A249">
        <f>ROW(Source!A166)</f>
        <v>166</v>
      </c>
      <c r="B249">
        <v>111285085</v>
      </c>
      <c r="C249">
        <v>111285264</v>
      </c>
      <c r="D249">
        <v>76434481</v>
      </c>
      <c r="E249">
        <v>1</v>
      </c>
      <c r="F249">
        <v>1</v>
      </c>
      <c r="G249">
        <v>1</v>
      </c>
      <c r="H249">
        <v>2</v>
      </c>
      <c r="I249" t="s">
        <v>316</v>
      </c>
      <c r="J249" t="s">
        <v>317</v>
      </c>
      <c r="K249" t="s">
        <v>318</v>
      </c>
      <c r="L249">
        <v>1368</v>
      </c>
      <c r="N249">
        <v>1011</v>
      </c>
      <c r="O249" t="s">
        <v>289</v>
      </c>
      <c r="P249" t="s">
        <v>289</v>
      </c>
      <c r="Q249">
        <v>1</v>
      </c>
      <c r="W249">
        <v>0</v>
      </c>
      <c r="X249">
        <v>1230759911</v>
      </c>
      <c r="Y249">
        <v>0.03</v>
      </c>
      <c r="AA249">
        <v>0</v>
      </c>
      <c r="AB249">
        <v>87.17</v>
      </c>
      <c r="AC249">
        <v>11.6</v>
      </c>
      <c r="AD249">
        <v>0</v>
      </c>
      <c r="AE249">
        <v>0</v>
      </c>
      <c r="AF249">
        <v>87.17</v>
      </c>
      <c r="AG249">
        <v>11.6</v>
      </c>
      <c r="AH249">
        <v>0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6</v>
      </c>
      <c r="AT249">
        <v>0.03</v>
      </c>
      <c r="AU249" t="s">
        <v>6</v>
      </c>
      <c r="AV249">
        <v>0</v>
      </c>
      <c r="AW249">
        <v>2</v>
      </c>
      <c r="AX249">
        <v>111285269</v>
      </c>
      <c r="AY249">
        <v>1</v>
      </c>
      <c r="AZ249">
        <v>0</v>
      </c>
      <c r="BA249">
        <v>245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Y249*Source!I166</f>
        <v>5.1000000000000004E-3</v>
      </c>
      <c r="CY249">
        <f>AB249</f>
        <v>87.17</v>
      </c>
      <c r="CZ249">
        <f>AF249</f>
        <v>87.17</v>
      </c>
      <c r="DA249">
        <f>AJ249</f>
        <v>1</v>
      </c>
      <c r="DB249">
        <f t="shared" si="30"/>
        <v>2.62</v>
      </c>
      <c r="DC249">
        <f t="shared" si="31"/>
        <v>0.35</v>
      </c>
    </row>
    <row r="250" spans="1:107" x14ac:dyDescent="0.2">
      <c r="A250">
        <f>ROW(Source!A166)</f>
        <v>166</v>
      </c>
      <c r="B250">
        <v>111285085</v>
      </c>
      <c r="C250">
        <v>111285264</v>
      </c>
      <c r="D250">
        <v>76371793</v>
      </c>
      <c r="E250">
        <v>1</v>
      </c>
      <c r="F250">
        <v>1</v>
      </c>
      <c r="G250">
        <v>1</v>
      </c>
      <c r="H250">
        <v>3</v>
      </c>
      <c r="I250" t="s">
        <v>449</v>
      </c>
      <c r="J250" t="s">
        <v>450</v>
      </c>
      <c r="K250" t="s">
        <v>451</v>
      </c>
      <c r="L250">
        <v>1355</v>
      </c>
      <c r="N250">
        <v>1010</v>
      </c>
      <c r="O250" t="s">
        <v>178</v>
      </c>
      <c r="P250" t="s">
        <v>178</v>
      </c>
      <c r="Q250">
        <v>100</v>
      </c>
      <c r="W250">
        <v>0</v>
      </c>
      <c r="X250">
        <v>1627582661</v>
      </c>
      <c r="Y250">
        <v>2.04</v>
      </c>
      <c r="AA250">
        <v>86.24</v>
      </c>
      <c r="AB250">
        <v>0</v>
      </c>
      <c r="AC250">
        <v>0</v>
      </c>
      <c r="AD250">
        <v>0</v>
      </c>
      <c r="AE250">
        <v>86.24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6</v>
      </c>
      <c r="AT250">
        <v>2.04</v>
      </c>
      <c r="AU250" t="s">
        <v>6</v>
      </c>
      <c r="AV250">
        <v>0</v>
      </c>
      <c r="AW250">
        <v>2</v>
      </c>
      <c r="AX250">
        <v>111285270</v>
      </c>
      <c r="AY250">
        <v>1</v>
      </c>
      <c r="AZ250">
        <v>0</v>
      </c>
      <c r="BA250">
        <v>246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Y250*Source!I166</f>
        <v>0.34680000000000005</v>
      </c>
      <c r="CY250">
        <f>AA250</f>
        <v>86.24</v>
      </c>
      <c r="CZ250">
        <f>AE250</f>
        <v>86.24</v>
      </c>
      <c r="DA250">
        <f>AI250</f>
        <v>1</v>
      </c>
      <c r="DB250">
        <f t="shared" si="30"/>
        <v>175.93</v>
      </c>
      <c r="DC250">
        <f t="shared" si="31"/>
        <v>0</v>
      </c>
    </row>
    <row r="251" spans="1:107" x14ac:dyDescent="0.2">
      <c r="A251">
        <f>ROW(Source!A166)</f>
        <v>166</v>
      </c>
      <c r="B251">
        <v>111285085</v>
      </c>
      <c r="C251">
        <v>111285264</v>
      </c>
      <c r="D251">
        <v>76372409</v>
      </c>
      <c r="E251">
        <v>1</v>
      </c>
      <c r="F251">
        <v>1</v>
      </c>
      <c r="G251">
        <v>1</v>
      </c>
      <c r="H251">
        <v>3</v>
      </c>
      <c r="I251" t="s">
        <v>452</v>
      </c>
      <c r="J251" t="s">
        <v>453</v>
      </c>
      <c r="K251" t="s">
        <v>454</v>
      </c>
      <c r="L251">
        <v>1355</v>
      </c>
      <c r="N251">
        <v>1010</v>
      </c>
      <c r="O251" t="s">
        <v>178</v>
      </c>
      <c r="P251" t="s">
        <v>178</v>
      </c>
      <c r="Q251">
        <v>100</v>
      </c>
      <c r="W251">
        <v>0</v>
      </c>
      <c r="X251">
        <v>1454712393</v>
      </c>
      <c r="Y251">
        <v>2.04</v>
      </c>
      <c r="AA251">
        <v>2</v>
      </c>
      <c r="AB251">
        <v>0</v>
      </c>
      <c r="AC251">
        <v>0</v>
      </c>
      <c r="AD251">
        <v>0</v>
      </c>
      <c r="AE251">
        <v>2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6</v>
      </c>
      <c r="AT251">
        <v>2.04</v>
      </c>
      <c r="AU251" t="s">
        <v>6</v>
      </c>
      <c r="AV251">
        <v>0</v>
      </c>
      <c r="AW251">
        <v>2</v>
      </c>
      <c r="AX251">
        <v>111285271</v>
      </c>
      <c r="AY251">
        <v>1</v>
      </c>
      <c r="AZ251">
        <v>0</v>
      </c>
      <c r="BA251">
        <v>247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Y251*Source!I166</f>
        <v>0.34680000000000005</v>
      </c>
      <c r="CY251">
        <f>AA251</f>
        <v>2</v>
      </c>
      <c r="CZ251">
        <f>AE251</f>
        <v>2</v>
      </c>
      <c r="DA251">
        <f>AI251</f>
        <v>1</v>
      </c>
      <c r="DB251">
        <f t="shared" si="30"/>
        <v>4.08</v>
      </c>
      <c r="DC251">
        <f t="shared" si="31"/>
        <v>0</v>
      </c>
    </row>
    <row r="252" spans="1:107" x14ac:dyDescent="0.2">
      <c r="A252">
        <f>ROW(Source!A166)</f>
        <v>166</v>
      </c>
      <c r="B252">
        <v>111285085</v>
      </c>
      <c r="C252">
        <v>111285264</v>
      </c>
      <c r="D252">
        <v>76432106</v>
      </c>
      <c r="E252">
        <v>1</v>
      </c>
      <c r="F252">
        <v>1</v>
      </c>
      <c r="G252">
        <v>1</v>
      </c>
      <c r="H252">
        <v>3</v>
      </c>
      <c r="I252" t="s">
        <v>416</v>
      </c>
      <c r="J252" t="s">
        <v>417</v>
      </c>
      <c r="K252" t="s">
        <v>418</v>
      </c>
      <c r="L252">
        <v>1374</v>
      </c>
      <c r="N252">
        <v>1013</v>
      </c>
      <c r="O252" t="s">
        <v>419</v>
      </c>
      <c r="P252" t="s">
        <v>419</v>
      </c>
      <c r="Q252">
        <v>1</v>
      </c>
      <c r="W252">
        <v>0</v>
      </c>
      <c r="X252">
        <v>-915781824</v>
      </c>
      <c r="Y252">
        <v>6.05</v>
      </c>
      <c r="AA252">
        <v>1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6</v>
      </c>
      <c r="AT252">
        <v>6.05</v>
      </c>
      <c r="AU252" t="s">
        <v>6</v>
      </c>
      <c r="AV252">
        <v>0</v>
      </c>
      <c r="AW252">
        <v>2</v>
      </c>
      <c r="AX252">
        <v>111285272</v>
      </c>
      <c r="AY252">
        <v>1</v>
      </c>
      <c r="AZ252">
        <v>0</v>
      </c>
      <c r="BA252">
        <v>248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Y252*Source!I166</f>
        <v>1.0285</v>
      </c>
      <c r="CY252">
        <f>AA252</f>
        <v>1</v>
      </c>
      <c r="CZ252">
        <f>AE252</f>
        <v>1</v>
      </c>
      <c r="DA252">
        <f>AI252</f>
        <v>1</v>
      </c>
      <c r="DB252">
        <f t="shared" si="30"/>
        <v>6.05</v>
      </c>
      <c r="DC252">
        <f t="shared" si="31"/>
        <v>0</v>
      </c>
    </row>
    <row r="253" spans="1:107" x14ac:dyDescent="0.2">
      <c r="A253">
        <f>ROW(Source!A167)</f>
        <v>167</v>
      </c>
      <c r="B253">
        <v>111285077</v>
      </c>
      <c r="C253">
        <v>111285264</v>
      </c>
      <c r="D253">
        <v>76622567</v>
      </c>
      <c r="E253">
        <v>1</v>
      </c>
      <c r="F253">
        <v>1</v>
      </c>
      <c r="G253">
        <v>1</v>
      </c>
      <c r="H253">
        <v>1</v>
      </c>
      <c r="I253" t="s">
        <v>444</v>
      </c>
      <c r="J253" t="s">
        <v>6</v>
      </c>
      <c r="K253" t="s">
        <v>445</v>
      </c>
      <c r="L253">
        <v>1369</v>
      </c>
      <c r="N253">
        <v>1013</v>
      </c>
      <c r="O253" t="s">
        <v>283</v>
      </c>
      <c r="P253" t="s">
        <v>283</v>
      </c>
      <c r="Q253">
        <v>1</v>
      </c>
      <c r="W253">
        <v>0</v>
      </c>
      <c r="X253">
        <v>184923391</v>
      </c>
      <c r="Y253">
        <v>32.159999999999997</v>
      </c>
      <c r="AA253">
        <v>0</v>
      </c>
      <c r="AB253">
        <v>0</v>
      </c>
      <c r="AC253">
        <v>0</v>
      </c>
      <c r="AD253">
        <v>9.4</v>
      </c>
      <c r="AE253">
        <v>0</v>
      </c>
      <c r="AF253">
        <v>0</v>
      </c>
      <c r="AG253">
        <v>0</v>
      </c>
      <c r="AH253">
        <v>9.4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6</v>
      </c>
      <c r="AT253">
        <v>32.159999999999997</v>
      </c>
      <c r="AU253" t="s">
        <v>6</v>
      </c>
      <c r="AV253">
        <v>1</v>
      </c>
      <c r="AW253">
        <v>2</v>
      </c>
      <c r="AX253">
        <v>111285265</v>
      </c>
      <c r="AY253">
        <v>1</v>
      </c>
      <c r="AZ253">
        <v>0</v>
      </c>
      <c r="BA253">
        <v>249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Y253*Source!I167</f>
        <v>5.4672000000000001</v>
      </c>
      <c r="CY253">
        <f>AD253</f>
        <v>9.4</v>
      </c>
      <c r="CZ253">
        <f>AH253</f>
        <v>9.4</v>
      </c>
      <c r="DA253">
        <f>AL253</f>
        <v>1</v>
      </c>
      <c r="DB253">
        <f t="shared" si="30"/>
        <v>302.3</v>
      </c>
      <c r="DC253">
        <f t="shared" si="31"/>
        <v>0</v>
      </c>
    </row>
    <row r="254" spans="1:107" x14ac:dyDescent="0.2">
      <c r="A254">
        <f>ROW(Source!A167)</f>
        <v>167</v>
      </c>
      <c r="B254">
        <v>111285077</v>
      </c>
      <c r="C254">
        <v>111285264</v>
      </c>
      <c r="D254">
        <v>121548</v>
      </c>
      <c r="E254">
        <v>1</v>
      </c>
      <c r="F254">
        <v>1</v>
      </c>
      <c r="G254">
        <v>1</v>
      </c>
      <c r="H254">
        <v>1</v>
      </c>
      <c r="I254" t="s">
        <v>37</v>
      </c>
      <c r="J254" t="s">
        <v>6</v>
      </c>
      <c r="K254" t="s">
        <v>284</v>
      </c>
      <c r="L254">
        <v>608254</v>
      </c>
      <c r="N254">
        <v>1013</v>
      </c>
      <c r="O254" t="s">
        <v>285</v>
      </c>
      <c r="P254" t="s">
        <v>285</v>
      </c>
      <c r="Q254">
        <v>1</v>
      </c>
      <c r="W254">
        <v>0</v>
      </c>
      <c r="X254">
        <v>-185737400</v>
      </c>
      <c r="Y254">
        <v>0.03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6</v>
      </c>
      <c r="AT254">
        <v>0.03</v>
      </c>
      <c r="AU254" t="s">
        <v>6</v>
      </c>
      <c r="AV254">
        <v>2</v>
      </c>
      <c r="AW254">
        <v>2</v>
      </c>
      <c r="AX254">
        <v>111285266</v>
      </c>
      <c r="AY254">
        <v>1</v>
      </c>
      <c r="AZ254">
        <v>0</v>
      </c>
      <c r="BA254">
        <v>250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Y254*Source!I167</f>
        <v>5.1000000000000004E-3</v>
      </c>
      <c r="CY254">
        <f>AD254</f>
        <v>0</v>
      </c>
      <c r="CZ254">
        <f>AH254</f>
        <v>0</v>
      </c>
      <c r="DA254">
        <f>AL254</f>
        <v>1</v>
      </c>
      <c r="DB254">
        <f t="shared" si="30"/>
        <v>0</v>
      </c>
      <c r="DC254">
        <f t="shared" si="31"/>
        <v>0</v>
      </c>
    </row>
    <row r="255" spans="1:107" x14ac:dyDescent="0.2">
      <c r="A255">
        <f>ROW(Source!A167)</f>
        <v>167</v>
      </c>
      <c r="B255">
        <v>111285077</v>
      </c>
      <c r="C255">
        <v>111285264</v>
      </c>
      <c r="D255">
        <v>76432618</v>
      </c>
      <c r="E255">
        <v>1</v>
      </c>
      <c r="F255">
        <v>1</v>
      </c>
      <c r="G255">
        <v>1</v>
      </c>
      <c r="H255">
        <v>2</v>
      </c>
      <c r="I255" t="s">
        <v>407</v>
      </c>
      <c r="J255" t="s">
        <v>408</v>
      </c>
      <c r="K255" t="s">
        <v>409</v>
      </c>
      <c r="L255">
        <v>1368</v>
      </c>
      <c r="N255">
        <v>1011</v>
      </c>
      <c r="O255" t="s">
        <v>289</v>
      </c>
      <c r="P255" t="s">
        <v>289</v>
      </c>
      <c r="Q255">
        <v>1</v>
      </c>
      <c r="W255">
        <v>0</v>
      </c>
      <c r="X255">
        <v>783836208</v>
      </c>
      <c r="Y255">
        <v>0.03</v>
      </c>
      <c r="AA255">
        <v>0</v>
      </c>
      <c r="AB255">
        <v>1124.33</v>
      </c>
      <c r="AC255">
        <v>466.56</v>
      </c>
      <c r="AD255">
        <v>0</v>
      </c>
      <c r="AE255">
        <v>0</v>
      </c>
      <c r="AF255">
        <v>134.65</v>
      </c>
      <c r="AG255">
        <v>13.5</v>
      </c>
      <c r="AH255">
        <v>0</v>
      </c>
      <c r="AI255">
        <v>1</v>
      </c>
      <c r="AJ255">
        <v>8.35</v>
      </c>
      <c r="AK255">
        <v>34.56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6</v>
      </c>
      <c r="AT255">
        <v>0.03</v>
      </c>
      <c r="AU255" t="s">
        <v>6</v>
      </c>
      <c r="AV255">
        <v>0</v>
      </c>
      <c r="AW255">
        <v>2</v>
      </c>
      <c r="AX255">
        <v>111285267</v>
      </c>
      <c r="AY255">
        <v>1</v>
      </c>
      <c r="AZ255">
        <v>0</v>
      </c>
      <c r="BA255">
        <v>251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Y255*Source!I167</f>
        <v>5.1000000000000004E-3</v>
      </c>
      <c r="CY255">
        <f>AB255</f>
        <v>1124.33</v>
      </c>
      <c r="CZ255">
        <f>AF255</f>
        <v>134.65</v>
      </c>
      <c r="DA255">
        <f>AJ255</f>
        <v>8.35</v>
      </c>
      <c r="DB255">
        <f t="shared" si="30"/>
        <v>4.04</v>
      </c>
      <c r="DC255">
        <f t="shared" si="31"/>
        <v>0.41</v>
      </c>
    </row>
    <row r="256" spans="1:107" x14ac:dyDescent="0.2">
      <c r="A256">
        <f>ROW(Source!A167)</f>
        <v>167</v>
      </c>
      <c r="B256">
        <v>111285077</v>
      </c>
      <c r="C256">
        <v>111285264</v>
      </c>
      <c r="D256">
        <v>76434152</v>
      </c>
      <c r="E256">
        <v>1</v>
      </c>
      <c r="F256">
        <v>1</v>
      </c>
      <c r="G256">
        <v>1</v>
      </c>
      <c r="H256">
        <v>2</v>
      </c>
      <c r="I256" t="s">
        <v>446</v>
      </c>
      <c r="J256" t="s">
        <v>447</v>
      </c>
      <c r="K256" t="s">
        <v>448</v>
      </c>
      <c r="L256">
        <v>1368</v>
      </c>
      <c r="N256">
        <v>1011</v>
      </c>
      <c r="O256" t="s">
        <v>289</v>
      </c>
      <c r="P256" t="s">
        <v>289</v>
      </c>
      <c r="Q256">
        <v>1</v>
      </c>
      <c r="W256">
        <v>0</v>
      </c>
      <c r="X256">
        <v>-1867053656</v>
      </c>
      <c r="Y256">
        <v>12.8</v>
      </c>
      <c r="AA256">
        <v>0</v>
      </c>
      <c r="AB256">
        <v>7.41</v>
      </c>
      <c r="AC256">
        <v>0</v>
      </c>
      <c r="AD256">
        <v>0</v>
      </c>
      <c r="AE256">
        <v>0</v>
      </c>
      <c r="AF256">
        <v>1.95</v>
      </c>
      <c r="AG256">
        <v>0</v>
      </c>
      <c r="AH256">
        <v>0</v>
      </c>
      <c r="AI256">
        <v>1</v>
      </c>
      <c r="AJ256">
        <v>3.8</v>
      </c>
      <c r="AK256">
        <v>34.56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6</v>
      </c>
      <c r="AT256">
        <v>12.8</v>
      </c>
      <c r="AU256" t="s">
        <v>6</v>
      </c>
      <c r="AV256">
        <v>0</v>
      </c>
      <c r="AW256">
        <v>2</v>
      </c>
      <c r="AX256">
        <v>111285268</v>
      </c>
      <c r="AY256">
        <v>1</v>
      </c>
      <c r="AZ256">
        <v>0</v>
      </c>
      <c r="BA256">
        <v>252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Y256*Source!I167</f>
        <v>2.1760000000000002</v>
      </c>
      <c r="CY256">
        <f>AB256</f>
        <v>7.41</v>
      </c>
      <c r="CZ256">
        <f>AF256</f>
        <v>1.95</v>
      </c>
      <c r="DA256">
        <f>AJ256</f>
        <v>3.8</v>
      </c>
      <c r="DB256">
        <f t="shared" si="30"/>
        <v>24.96</v>
      </c>
      <c r="DC256">
        <f t="shared" si="31"/>
        <v>0</v>
      </c>
    </row>
    <row r="257" spans="1:107" x14ac:dyDescent="0.2">
      <c r="A257">
        <f>ROW(Source!A167)</f>
        <v>167</v>
      </c>
      <c r="B257">
        <v>111285077</v>
      </c>
      <c r="C257">
        <v>111285264</v>
      </c>
      <c r="D257">
        <v>76434481</v>
      </c>
      <c r="E257">
        <v>1</v>
      </c>
      <c r="F257">
        <v>1</v>
      </c>
      <c r="G257">
        <v>1</v>
      </c>
      <c r="H257">
        <v>2</v>
      </c>
      <c r="I257" t="s">
        <v>316</v>
      </c>
      <c r="J257" t="s">
        <v>317</v>
      </c>
      <c r="K257" t="s">
        <v>318</v>
      </c>
      <c r="L257">
        <v>1368</v>
      </c>
      <c r="N257">
        <v>1011</v>
      </c>
      <c r="O257" t="s">
        <v>289</v>
      </c>
      <c r="P257" t="s">
        <v>289</v>
      </c>
      <c r="Q257">
        <v>1</v>
      </c>
      <c r="W257">
        <v>0</v>
      </c>
      <c r="X257">
        <v>1230759911</v>
      </c>
      <c r="Y257">
        <v>0.03</v>
      </c>
      <c r="AA257">
        <v>0</v>
      </c>
      <c r="AB257">
        <v>1575.16</v>
      </c>
      <c r="AC257">
        <v>400.9</v>
      </c>
      <c r="AD257">
        <v>0</v>
      </c>
      <c r="AE257">
        <v>0</v>
      </c>
      <c r="AF257">
        <v>87.17</v>
      </c>
      <c r="AG257">
        <v>11.6</v>
      </c>
      <c r="AH257">
        <v>0</v>
      </c>
      <c r="AI257">
        <v>1</v>
      </c>
      <c r="AJ257">
        <v>18.07</v>
      </c>
      <c r="AK257">
        <v>34.56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6</v>
      </c>
      <c r="AT257">
        <v>0.03</v>
      </c>
      <c r="AU257" t="s">
        <v>6</v>
      </c>
      <c r="AV257">
        <v>0</v>
      </c>
      <c r="AW257">
        <v>2</v>
      </c>
      <c r="AX257">
        <v>111285269</v>
      </c>
      <c r="AY257">
        <v>1</v>
      </c>
      <c r="AZ257">
        <v>0</v>
      </c>
      <c r="BA257">
        <v>253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Y257*Source!I167</f>
        <v>5.1000000000000004E-3</v>
      </c>
      <c r="CY257">
        <f>AB257</f>
        <v>1575.16</v>
      </c>
      <c r="CZ257">
        <f>AF257</f>
        <v>87.17</v>
      </c>
      <c r="DA257">
        <f>AJ257</f>
        <v>18.07</v>
      </c>
      <c r="DB257">
        <f t="shared" ref="DB257:DB288" si="44">ROUND(ROUND(AT257*CZ257,2),6)</f>
        <v>2.62</v>
      </c>
      <c r="DC257">
        <f t="shared" ref="DC257:DC288" si="45">ROUND(ROUND(AT257*AG257,2),6)</f>
        <v>0.35</v>
      </c>
    </row>
    <row r="258" spans="1:107" x14ac:dyDescent="0.2">
      <c r="A258">
        <f>ROW(Source!A167)</f>
        <v>167</v>
      </c>
      <c r="B258">
        <v>111285077</v>
      </c>
      <c r="C258">
        <v>111285264</v>
      </c>
      <c r="D258">
        <v>76371793</v>
      </c>
      <c r="E258">
        <v>1</v>
      </c>
      <c r="F258">
        <v>1</v>
      </c>
      <c r="G258">
        <v>1</v>
      </c>
      <c r="H258">
        <v>3</v>
      </c>
      <c r="I258" t="s">
        <v>449</v>
      </c>
      <c r="J258" t="s">
        <v>450</v>
      </c>
      <c r="K258" t="s">
        <v>451</v>
      </c>
      <c r="L258">
        <v>1355</v>
      </c>
      <c r="N258">
        <v>1010</v>
      </c>
      <c r="O258" t="s">
        <v>178</v>
      </c>
      <c r="P258" t="s">
        <v>178</v>
      </c>
      <c r="Q258">
        <v>100</v>
      </c>
      <c r="W258">
        <v>0</v>
      </c>
      <c r="X258">
        <v>1627582661</v>
      </c>
      <c r="Y258">
        <v>2.04</v>
      </c>
      <c r="AA258">
        <v>55.19</v>
      </c>
      <c r="AB258">
        <v>0</v>
      </c>
      <c r="AC258">
        <v>0</v>
      </c>
      <c r="AD258">
        <v>0</v>
      </c>
      <c r="AE258">
        <v>86.24</v>
      </c>
      <c r="AF258">
        <v>0</v>
      </c>
      <c r="AG258">
        <v>0</v>
      </c>
      <c r="AH258">
        <v>0</v>
      </c>
      <c r="AI258">
        <v>0.64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6</v>
      </c>
      <c r="AT258">
        <v>2.04</v>
      </c>
      <c r="AU258" t="s">
        <v>6</v>
      </c>
      <c r="AV258">
        <v>0</v>
      </c>
      <c r="AW258">
        <v>2</v>
      </c>
      <c r="AX258">
        <v>111285270</v>
      </c>
      <c r="AY258">
        <v>1</v>
      </c>
      <c r="AZ258">
        <v>0</v>
      </c>
      <c r="BA258">
        <v>254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Y258*Source!I167</f>
        <v>0.34680000000000005</v>
      </c>
      <c r="CY258">
        <f>AA258</f>
        <v>55.19</v>
      </c>
      <c r="CZ258">
        <f>AE258</f>
        <v>86.24</v>
      </c>
      <c r="DA258">
        <f>AI258</f>
        <v>0.64</v>
      </c>
      <c r="DB258">
        <f t="shared" si="44"/>
        <v>175.93</v>
      </c>
      <c r="DC258">
        <f t="shared" si="45"/>
        <v>0</v>
      </c>
    </row>
    <row r="259" spans="1:107" x14ac:dyDescent="0.2">
      <c r="A259">
        <f>ROW(Source!A167)</f>
        <v>167</v>
      </c>
      <c r="B259">
        <v>111285077</v>
      </c>
      <c r="C259">
        <v>111285264</v>
      </c>
      <c r="D259">
        <v>76372409</v>
      </c>
      <c r="E259">
        <v>1</v>
      </c>
      <c r="F259">
        <v>1</v>
      </c>
      <c r="G259">
        <v>1</v>
      </c>
      <c r="H259">
        <v>3</v>
      </c>
      <c r="I259" t="s">
        <v>452</v>
      </c>
      <c r="J259" t="s">
        <v>453</v>
      </c>
      <c r="K259" t="s">
        <v>454</v>
      </c>
      <c r="L259">
        <v>1355</v>
      </c>
      <c r="N259">
        <v>1010</v>
      </c>
      <c r="O259" t="s">
        <v>178</v>
      </c>
      <c r="P259" t="s">
        <v>178</v>
      </c>
      <c r="Q259">
        <v>100</v>
      </c>
      <c r="W259">
        <v>0</v>
      </c>
      <c r="X259">
        <v>1454712393</v>
      </c>
      <c r="Y259">
        <v>2.04</v>
      </c>
      <c r="AA259">
        <v>22.76</v>
      </c>
      <c r="AB259">
        <v>0</v>
      </c>
      <c r="AC259">
        <v>0</v>
      </c>
      <c r="AD259">
        <v>0</v>
      </c>
      <c r="AE259">
        <v>2</v>
      </c>
      <c r="AF259">
        <v>0</v>
      </c>
      <c r="AG259">
        <v>0</v>
      </c>
      <c r="AH259">
        <v>0</v>
      </c>
      <c r="AI259">
        <v>11.38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6</v>
      </c>
      <c r="AT259">
        <v>2.04</v>
      </c>
      <c r="AU259" t="s">
        <v>6</v>
      </c>
      <c r="AV259">
        <v>0</v>
      </c>
      <c r="AW259">
        <v>2</v>
      </c>
      <c r="AX259">
        <v>111285271</v>
      </c>
      <c r="AY259">
        <v>1</v>
      </c>
      <c r="AZ259">
        <v>0</v>
      </c>
      <c r="BA259">
        <v>255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Y259*Source!I167</f>
        <v>0.34680000000000005</v>
      </c>
      <c r="CY259">
        <f>AA259</f>
        <v>22.76</v>
      </c>
      <c r="CZ259">
        <f>AE259</f>
        <v>2</v>
      </c>
      <c r="DA259">
        <f>AI259</f>
        <v>11.38</v>
      </c>
      <c r="DB259">
        <f t="shared" si="44"/>
        <v>4.08</v>
      </c>
      <c r="DC259">
        <f t="shared" si="45"/>
        <v>0</v>
      </c>
    </row>
    <row r="260" spans="1:107" x14ac:dyDescent="0.2">
      <c r="A260">
        <f>ROW(Source!A167)</f>
        <v>167</v>
      </c>
      <c r="B260">
        <v>111285077</v>
      </c>
      <c r="C260">
        <v>111285264</v>
      </c>
      <c r="D260">
        <v>76432106</v>
      </c>
      <c r="E260">
        <v>1</v>
      </c>
      <c r="F260">
        <v>1</v>
      </c>
      <c r="G260">
        <v>1</v>
      </c>
      <c r="H260">
        <v>3</v>
      </c>
      <c r="I260" t="s">
        <v>416</v>
      </c>
      <c r="J260" t="s">
        <v>417</v>
      </c>
      <c r="K260" t="s">
        <v>418</v>
      </c>
      <c r="L260">
        <v>1374</v>
      </c>
      <c r="N260">
        <v>1013</v>
      </c>
      <c r="O260" t="s">
        <v>419</v>
      </c>
      <c r="P260" t="s">
        <v>419</v>
      </c>
      <c r="Q260">
        <v>1</v>
      </c>
      <c r="W260">
        <v>0</v>
      </c>
      <c r="X260">
        <v>-915781824</v>
      </c>
      <c r="Y260">
        <v>6.05</v>
      </c>
      <c r="AA260">
        <v>7.53</v>
      </c>
      <c r="AB260">
        <v>0</v>
      </c>
      <c r="AC260">
        <v>0</v>
      </c>
      <c r="AD260">
        <v>0</v>
      </c>
      <c r="AE260">
        <v>1</v>
      </c>
      <c r="AF260">
        <v>0</v>
      </c>
      <c r="AG260">
        <v>0</v>
      </c>
      <c r="AH260">
        <v>0</v>
      </c>
      <c r="AI260">
        <v>7.53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6</v>
      </c>
      <c r="AT260">
        <v>6.05</v>
      </c>
      <c r="AU260" t="s">
        <v>6</v>
      </c>
      <c r="AV260">
        <v>0</v>
      </c>
      <c r="AW260">
        <v>2</v>
      </c>
      <c r="AX260">
        <v>111285272</v>
      </c>
      <c r="AY260">
        <v>1</v>
      </c>
      <c r="AZ260">
        <v>0</v>
      </c>
      <c r="BA260">
        <v>256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Y260*Source!I167</f>
        <v>1.0285</v>
      </c>
      <c r="CY260">
        <f>AA260</f>
        <v>7.53</v>
      </c>
      <c r="CZ260">
        <f>AE260</f>
        <v>1</v>
      </c>
      <c r="DA260">
        <f>AI260</f>
        <v>7.53</v>
      </c>
      <c r="DB260">
        <f t="shared" si="44"/>
        <v>6.05</v>
      </c>
      <c r="DC260">
        <f t="shared" si="45"/>
        <v>0</v>
      </c>
    </row>
    <row r="261" spans="1:107" x14ac:dyDescent="0.2">
      <c r="A261">
        <f>ROW(Source!A168)</f>
        <v>168</v>
      </c>
      <c r="B261">
        <v>111285085</v>
      </c>
      <c r="C261">
        <v>111285273</v>
      </c>
      <c r="D261">
        <v>76622567</v>
      </c>
      <c r="E261">
        <v>1</v>
      </c>
      <c r="F261">
        <v>1</v>
      </c>
      <c r="G261">
        <v>1</v>
      </c>
      <c r="H261">
        <v>1</v>
      </c>
      <c r="I261" t="s">
        <v>444</v>
      </c>
      <c r="J261" t="s">
        <v>6</v>
      </c>
      <c r="K261" t="s">
        <v>445</v>
      </c>
      <c r="L261">
        <v>1369</v>
      </c>
      <c r="N261">
        <v>1013</v>
      </c>
      <c r="O261" t="s">
        <v>283</v>
      </c>
      <c r="P261" t="s">
        <v>283</v>
      </c>
      <c r="Q261">
        <v>1</v>
      </c>
      <c r="W261">
        <v>0</v>
      </c>
      <c r="X261">
        <v>184923391</v>
      </c>
      <c r="Y261">
        <v>16.600000000000001</v>
      </c>
      <c r="AA261">
        <v>0</v>
      </c>
      <c r="AB261">
        <v>0</v>
      </c>
      <c r="AC261">
        <v>0</v>
      </c>
      <c r="AD261">
        <v>9.4</v>
      </c>
      <c r="AE261">
        <v>0</v>
      </c>
      <c r="AF261">
        <v>0</v>
      </c>
      <c r="AG261">
        <v>0</v>
      </c>
      <c r="AH261">
        <v>9.4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6</v>
      </c>
      <c r="AT261">
        <v>16.600000000000001</v>
      </c>
      <c r="AU261" t="s">
        <v>6</v>
      </c>
      <c r="AV261">
        <v>1</v>
      </c>
      <c r="AW261">
        <v>2</v>
      </c>
      <c r="AX261">
        <v>111285274</v>
      </c>
      <c r="AY261">
        <v>1</v>
      </c>
      <c r="AZ261">
        <v>0</v>
      </c>
      <c r="BA261">
        <v>257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Y261*Source!I168</f>
        <v>4.6480000000000006</v>
      </c>
      <c r="CY261">
        <f>AD261</f>
        <v>9.4</v>
      </c>
      <c r="CZ261">
        <f>AH261</f>
        <v>9.4</v>
      </c>
      <c r="DA261">
        <f>AL261</f>
        <v>1</v>
      </c>
      <c r="DB261">
        <f t="shared" si="44"/>
        <v>156.04</v>
      </c>
      <c r="DC261">
        <f t="shared" si="45"/>
        <v>0</v>
      </c>
    </row>
    <row r="262" spans="1:107" x14ac:dyDescent="0.2">
      <c r="A262">
        <f>ROW(Source!A168)</f>
        <v>168</v>
      </c>
      <c r="B262">
        <v>111285085</v>
      </c>
      <c r="C262">
        <v>111285273</v>
      </c>
      <c r="D262">
        <v>121548</v>
      </c>
      <c r="E262">
        <v>1</v>
      </c>
      <c r="F262">
        <v>1</v>
      </c>
      <c r="G262">
        <v>1</v>
      </c>
      <c r="H262">
        <v>1</v>
      </c>
      <c r="I262" t="s">
        <v>37</v>
      </c>
      <c r="J262" t="s">
        <v>6</v>
      </c>
      <c r="K262" t="s">
        <v>284</v>
      </c>
      <c r="L262">
        <v>608254</v>
      </c>
      <c r="N262">
        <v>1013</v>
      </c>
      <c r="O262" t="s">
        <v>285</v>
      </c>
      <c r="P262" t="s">
        <v>285</v>
      </c>
      <c r="Q262">
        <v>1</v>
      </c>
      <c r="W262">
        <v>0</v>
      </c>
      <c r="X262">
        <v>-185737400</v>
      </c>
      <c r="Y262">
        <v>0.22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6</v>
      </c>
      <c r="AT262">
        <v>0.22</v>
      </c>
      <c r="AU262" t="s">
        <v>6</v>
      </c>
      <c r="AV262">
        <v>2</v>
      </c>
      <c r="AW262">
        <v>2</v>
      </c>
      <c r="AX262">
        <v>111285275</v>
      </c>
      <c r="AY262">
        <v>1</v>
      </c>
      <c r="AZ262">
        <v>0</v>
      </c>
      <c r="BA262">
        <v>258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Y262*Source!I168</f>
        <v>6.1600000000000009E-2</v>
      </c>
      <c r="CY262">
        <f>AD262</f>
        <v>0</v>
      </c>
      <c r="CZ262">
        <f>AH262</f>
        <v>0</v>
      </c>
      <c r="DA262">
        <f>AL262</f>
        <v>1</v>
      </c>
      <c r="DB262">
        <f t="shared" si="44"/>
        <v>0</v>
      </c>
      <c r="DC262">
        <f t="shared" si="45"/>
        <v>0</v>
      </c>
    </row>
    <row r="263" spans="1:107" x14ac:dyDescent="0.2">
      <c r="A263">
        <f>ROW(Source!A168)</f>
        <v>168</v>
      </c>
      <c r="B263">
        <v>111285085</v>
      </c>
      <c r="C263">
        <v>111285273</v>
      </c>
      <c r="D263">
        <v>76432618</v>
      </c>
      <c r="E263">
        <v>1</v>
      </c>
      <c r="F263">
        <v>1</v>
      </c>
      <c r="G263">
        <v>1</v>
      </c>
      <c r="H263">
        <v>2</v>
      </c>
      <c r="I263" t="s">
        <v>407</v>
      </c>
      <c r="J263" t="s">
        <v>408</v>
      </c>
      <c r="K263" t="s">
        <v>409</v>
      </c>
      <c r="L263">
        <v>1368</v>
      </c>
      <c r="N263">
        <v>1011</v>
      </c>
      <c r="O263" t="s">
        <v>289</v>
      </c>
      <c r="P263" t="s">
        <v>289</v>
      </c>
      <c r="Q263">
        <v>1</v>
      </c>
      <c r="W263">
        <v>0</v>
      </c>
      <c r="X263">
        <v>783836208</v>
      </c>
      <c r="Y263">
        <v>0.22</v>
      </c>
      <c r="AA263">
        <v>0</v>
      </c>
      <c r="AB263">
        <v>134.65</v>
      </c>
      <c r="AC263">
        <v>13.5</v>
      </c>
      <c r="AD263">
        <v>0</v>
      </c>
      <c r="AE263">
        <v>0</v>
      </c>
      <c r="AF263">
        <v>134.65</v>
      </c>
      <c r="AG263">
        <v>13.5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6</v>
      </c>
      <c r="AT263">
        <v>0.22</v>
      </c>
      <c r="AU263" t="s">
        <v>6</v>
      </c>
      <c r="AV263">
        <v>0</v>
      </c>
      <c r="AW263">
        <v>2</v>
      </c>
      <c r="AX263">
        <v>111285276</v>
      </c>
      <c r="AY263">
        <v>1</v>
      </c>
      <c r="AZ263">
        <v>0</v>
      </c>
      <c r="BA263">
        <v>259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Y263*Source!I168</f>
        <v>6.1600000000000009E-2</v>
      </c>
      <c r="CY263">
        <f>AB263</f>
        <v>134.65</v>
      </c>
      <c r="CZ263">
        <f>AF263</f>
        <v>134.65</v>
      </c>
      <c r="DA263">
        <f>AJ263</f>
        <v>1</v>
      </c>
      <c r="DB263">
        <f t="shared" si="44"/>
        <v>29.62</v>
      </c>
      <c r="DC263">
        <f t="shared" si="45"/>
        <v>2.97</v>
      </c>
    </row>
    <row r="264" spans="1:107" x14ac:dyDescent="0.2">
      <c r="A264">
        <f>ROW(Source!A168)</f>
        <v>168</v>
      </c>
      <c r="B264">
        <v>111285085</v>
      </c>
      <c r="C264">
        <v>111285273</v>
      </c>
      <c r="D264">
        <v>76432833</v>
      </c>
      <c r="E264">
        <v>1</v>
      </c>
      <c r="F264">
        <v>1</v>
      </c>
      <c r="G264">
        <v>1</v>
      </c>
      <c r="H264">
        <v>2</v>
      </c>
      <c r="I264" t="s">
        <v>349</v>
      </c>
      <c r="J264" t="s">
        <v>350</v>
      </c>
      <c r="K264" t="s">
        <v>351</v>
      </c>
      <c r="L264">
        <v>1368</v>
      </c>
      <c r="N264">
        <v>1011</v>
      </c>
      <c r="O264" t="s">
        <v>289</v>
      </c>
      <c r="P264" t="s">
        <v>289</v>
      </c>
      <c r="Q264">
        <v>1</v>
      </c>
      <c r="W264">
        <v>0</v>
      </c>
      <c r="X264">
        <v>1474986261</v>
      </c>
      <c r="Y264">
        <v>3.13</v>
      </c>
      <c r="AA264">
        <v>0</v>
      </c>
      <c r="AB264">
        <v>8.1</v>
      </c>
      <c r="AC264">
        <v>0</v>
      </c>
      <c r="AD264">
        <v>0</v>
      </c>
      <c r="AE264">
        <v>0</v>
      </c>
      <c r="AF264">
        <v>8.1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6</v>
      </c>
      <c r="AT264">
        <v>3.13</v>
      </c>
      <c r="AU264" t="s">
        <v>6</v>
      </c>
      <c r="AV264">
        <v>0</v>
      </c>
      <c r="AW264">
        <v>2</v>
      </c>
      <c r="AX264">
        <v>111285277</v>
      </c>
      <c r="AY264">
        <v>1</v>
      </c>
      <c r="AZ264">
        <v>0</v>
      </c>
      <c r="BA264">
        <v>260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Y264*Source!I168</f>
        <v>0.87640000000000007</v>
      </c>
      <c r="CY264">
        <f>AB264</f>
        <v>8.1</v>
      </c>
      <c r="CZ264">
        <f>AF264</f>
        <v>8.1</v>
      </c>
      <c r="DA264">
        <f>AJ264</f>
        <v>1</v>
      </c>
      <c r="DB264">
        <f t="shared" si="44"/>
        <v>25.35</v>
      </c>
      <c r="DC264">
        <f t="shared" si="45"/>
        <v>0</v>
      </c>
    </row>
    <row r="265" spans="1:107" x14ac:dyDescent="0.2">
      <c r="A265">
        <f>ROW(Source!A168)</f>
        <v>168</v>
      </c>
      <c r="B265">
        <v>111285085</v>
      </c>
      <c r="C265">
        <v>111285273</v>
      </c>
      <c r="D265">
        <v>76434481</v>
      </c>
      <c r="E265">
        <v>1</v>
      </c>
      <c r="F265">
        <v>1</v>
      </c>
      <c r="G265">
        <v>1</v>
      </c>
      <c r="H265">
        <v>2</v>
      </c>
      <c r="I265" t="s">
        <v>316</v>
      </c>
      <c r="J265" t="s">
        <v>317</v>
      </c>
      <c r="K265" t="s">
        <v>318</v>
      </c>
      <c r="L265">
        <v>1368</v>
      </c>
      <c r="N265">
        <v>1011</v>
      </c>
      <c r="O265" t="s">
        <v>289</v>
      </c>
      <c r="P265" t="s">
        <v>289</v>
      </c>
      <c r="Q265">
        <v>1</v>
      </c>
      <c r="W265">
        <v>0</v>
      </c>
      <c r="X265">
        <v>1230759911</v>
      </c>
      <c r="Y265">
        <v>0.22</v>
      </c>
      <c r="AA265">
        <v>0</v>
      </c>
      <c r="AB265">
        <v>87.17</v>
      </c>
      <c r="AC265">
        <v>11.6</v>
      </c>
      <c r="AD265">
        <v>0</v>
      </c>
      <c r="AE265">
        <v>0</v>
      </c>
      <c r="AF265">
        <v>87.17</v>
      </c>
      <c r="AG265">
        <v>11.6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6</v>
      </c>
      <c r="AT265">
        <v>0.22</v>
      </c>
      <c r="AU265" t="s">
        <v>6</v>
      </c>
      <c r="AV265">
        <v>0</v>
      </c>
      <c r="AW265">
        <v>2</v>
      </c>
      <c r="AX265">
        <v>111285278</v>
      </c>
      <c r="AY265">
        <v>1</v>
      </c>
      <c r="AZ265">
        <v>0</v>
      </c>
      <c r="BA265">
        <v>261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Y265*Source!I168</f>
        <v>6.1600000000000009E-2</v>
      </c>
      <c r="CY265">
        <f>AB265</f>
        <v>87.17</v>
      </c>
      <c r="CZ265">
        <f>AF265</f>
        <v>87.17</v>
      </c>
      <c r="DA265">
        <f>AJ265</f>
        <v>1</v>
      </c>
      <c r="DB265">
        <f t="shared" si="44"/>
        <v>19.18</v>
      </c>
      <c r="DC265">
        <f t="shared" si="45"/>
        <v>2.5499999999999998</v>
      </c>
    </row>
    <row r="266" spans="1:107" x14ac:dyDescent="0.2">
      <c r="A266">
        <f>ROW(Source!A168)</f>
        <v>168</v>
      </c>
      <c r="B266">
        <v>111285085</v>
      </c>
      <c r="C266">
        <v>111285273</v>
      </c>
      <c r="D266">
        <v>76370161</v>
      </c>
      <c r="E266">
        <v>1</v>
      </c>
      <c r="F266">
        <v>1</v>
      </c>
      <c r="G266">
        <v>1</v>
      </c>
      <c r="H266">
        <v>3</v>
      </c>
      <c r="I266" t="s">
        <v>455</v>
      </c>
      <c r="J266" t="s">
        <v>456</v>
      </c>
      <c r="K266" t="s">
        <v>457</v>
      </c>
      <c r="L266">
        <v>1346</v>
      </c>
      <c r="N266">
        <v>1009</v>
      </c>
      <c r="O266" t="s">
        <v>381</v>
      </c>
      <c r="P266" t="s">
        <v>381</v>
      </c>
      <c r="Q266">
        <v>1</v>
      </c>
      <c r="W266">
        <v>0</v>
      </c>
      <c r="X266">
        <v>-1805966371</v>
      </c>
      <c r="Y266">
        <v>0.9</v>
      </c>
      <c r="AA266">
        <v>14.31</v>
      </c>
      <c r="AB266">
        <v>0</v>
      </c>
      <c r="AC266">
        <v>0</v>
      </c>
      <c r="AD266">
        <v>0</v>
      </c>
      <c r="AE266">
        <v>14.31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6</v>
      </c>
      <c r="AT266">
        <v>0.9</v>
      </c>
      <c r="AU266" t="s">
        <v>6</v>
      </c>
      <c r="AV266">
        <v>0</v>
      </c>
      <c r="AW266">
        <v>2</v>
      </c>
      <c r="AX266">
        <v>111285279</v>
      </c>
      <c r="AY266">
        <v>1</v>
      </c>
      <c r="AZ266">
        <v>0</v>
      </c>
      <c r="BA266">
        <v>262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Y266*Source!I168</f>
        <v>0.25200000000000006</v>
      </c>
      <c r="CY266">
        <f>AA266</f>
        <v>14.31</v>
      </c>
      <c r="CZ266">
        <f>AE266</f>
        <v>14.31</v>
      </c>
      <c r="DA266">
        <f>AI266</f>
        <v>1</v>
      </c>
      <c r="DB266">
        <f t="shared" si="44"/>
        <v>12.88</v>
      </c>
      <c r="DC266">
        <f t="shared" si="45"/>
        <v>0</v>
      </c>
    </row>
    <row r="267" spans="1:107" x14ac:dyDescent="0.2">
      <c r="A267">
        <f>ROW(Source!A168)</f>
        <v>168</v>
      </c>
      <c r="B267">
        <v>111285085</v>
      </c>
      <c r="C267">
        <v>111285273</v>
      </c>
      <c r="D267">
        <v>76383696</v>
      </c>
      <c r="E267">
        <v>1</v>
      </c>
      <c r="F267">
        <v>1</v>
      </c>
      <c r="G267">
        <v>1</v>
      </c>
      <c r="H267">
        <v>3</v>
      </c>
      <c r="I267" t="s">
        <v>458</v>
      </c>
      <c r="J267" t="s">
        <v>459</v>
      </c>
      <c r="K267" t="s">
        <v>460</v>
      </c>
      <c r="L267">
        <v>1348</v>
      </c>
      <c r="N267">
        <v>1009</v>
      </c>
      <c r="O267" t="s">
        <v>185</v>
      </c>
      <c r="P267" t="s">
        <v>185</v>
      </c>
      <c r="Q267">
        <v>1000</v>
      </c>
      <c r="W267">
        <v>0</v>
      </c>
      <c r="X267">
        <v>-2033855571</v>
      </c>
      <c r="Y267">
        <v>3.7000000000000002E-3</v>
      </c>
      <c r="AA267">
        <v>9073.89</v>
      </c>
      <c r="AB267">
        <v>0</v>
      </c>
      <c r="AC267">
        <v>0</v>
      </c>
      <c r="AD267">
        <v>0</v>
      </c>
      <c r="AE267">
        <v>9073.89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6</v>
      </c>
      <c r="AT267">
        <v>3.7000000000000002E-3</v>
      </c>
      <c r="AU267" t="s">
        <v>6</v>
      </c>
      <c r="AV267">
        <v>0</v>
      </c>
      <c r="AW267">
        <v>2</v>
      </c>
      <c r="AX267">
        <v>111285280</v>
      </c>
      <c r="AY267">
        <v>1</v>
      </c>
      <c r="AZ267">
        <v>0</v>
      </c>
      <c r="BA267">
        <v>263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Y267*Source!I168</f>
        <v>1.0360000000000002E-3</v>
      </c>
      <c r="CY267">
        <f>AA267</f>
        <v>9073.89</v>
      </c>
      <c r="CZ267">
        <f>AE267</f>
        <v>9073.89</v>
      </c>
      <c r="DA267">
        <f>AI267</f>
        <v>1</v>
      </c>
      <c r="DB267">
        <f t="shared" si="44"/>
        <v>33.57</v>
      </c>
      <c r="DC267">
        <f t="shared" si="45"/>
        <v>0</v>
      </c>
    </row>
    <row r="268" spans="1:107" x14ac:dyDescent="0.2">
      <c r="A268">
        <f>ROW(Source!A168)</f>
        <v>168</v>
      </c>
      <c r="B268">
        <v>111285085</v>
      </c>
      <c r="C268">
        <v>111285273</v>
      </c>
      <c r="D268">
        <v>76432106</v>
      </c>
      <c r="E268">
        <v>1</v>
      </c>
      <c r="F268">
        <v>1</v>
      </c>
      <c r="G268">
        <v>1</v>
      </c>
      <c r="H268">
        <v>3</v>
      </c>
      <c r="I268" t="s">
        <v>416</v>
      </c>
      <c r="J268" t="s">
        <v>417</v>
      </c>
      <c r="K268" t="s">
        <v>418</v>
      </c>
      <c r="L268">
        <v>1374</v>
      </c>
      <c r="N268">
        <v>1013</v>
      </c>
      <c r="O268" t="s">
        <v>419</v>
      </c>
      <c r="P268" t="s">
        <v>419</v>
      </c>
      <c r="Q268">
        <v>1</v>
      </c>
      <c r="W268">
        <v>0</v>
      </c>
      <c r="X268">
        <v>-915781824</v>
      </c>
      <c r="Y268">
        <v>3.12</v>
      </c>
      <c r="AA268">
        <v>1</v>
      </c>
      <c r="AB268">
        <v>0</v>
      </c>
      <c r="AC268">
        <v>0</v>
      </c>
      <c r="AD268">
        <v>0</v>
      </c>
      <c r="AE268">
        <v>1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6</v>
      </c>
      <c r="AT268">
        <v>3.12</v>
      </c>
      <c r="AU268" t="s">
        <v>6</v>
      </c>
      <c r="AV268">
        <v>0</v>
      </c>
      <c r="AW268">
        <v>2</v>
      </c>
      <c r="AX268">
        <v>111285281</v>
      </c>
      <c r="AY268">
        <v>1</v>
      </c>
      <c r="AZ268">
        <v>0</v>
      </c>
      <c r="BA268">
        <v>264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Y268*Source!I168</f>
        <v>0.87360000000000015</v>
      </c>
      <c r="CY268">
        <f>AA268</f>
        <v>1</v>
      </c>
      <c r="CZ268">
        <f>AE268</f>
        <v>1</v>
      </c>
      <c r="DA268">
        <f>AI268</f>
        <v>1</v>
      </c>
      <c r="DB268">
        <f t="shared" si="44"/>
        <v>3.12</v>
      </c>
      <c r="DC268">
        <f t="shared" si="45"/>
        <v>0</v>
      </c>
    </row>
    <row r="269" spans="1:107" x14ac:dyDescent="0.2">
      <c r="A269">
        <f>ROW(Source!A169)</f>
        <v>169</v>
      </c>
      <c r="B269">
        <v>111285077</v>
      </c>
      <c r="C269">
        <v>111285273</v>
      </c>
      <c r="D269">
        <v>76622567</v>
      </c>
      <c r="E269">
        <v>1</v>
      </c>
      <c r="F269">
        <v>1</v>
      </c>
      <c r="G269">
        <v>1</v>
      </c>
      <c r="H269">
        <v>1</v>
      </c>
      <c r="I269" t="s">
        <v>444</v>
      </c>
      <c r="J269" t="s">
        <v>6</v>
      </c>
      <c r="K269" t="s">
        <v>445</v>
      </c>
      <c r="L269">
        <v>1369</v>
      </c>
      <c r="N269">
        <v>1013</v>
      </c>
      <c r="O269" t="s">
        <v>283</v>
      </c>
      <c r="P269" t="s">
        <v>283</v>
      </c>
      <c r="Q269">
        <v>1</v>
      </c>
      <c r="W269">
        <v>0</v>
      </c>
      <c r="X269">
        <v>184923391</v>
      </c>
      <c r="Y269">
        <v>16.600000000000001</v>
      </c>
      <c r="AA269">
        <v>0</v>
      </c>
      <c r="AB269">
        <v>0</v>
      </c>
      <c r="AC269">
        <v>0</v>
      </c>
      <c r="AD269">
        <v>9.4</v>
      </c>
      <c r="AE269">
        <v>0</v>
      </c>
      <c r="AF269">
        <v>0</v>
      </c>
      <c r="AG269">
        <v>0</v>
      </c>
      <c r="AH269">
        <v>9.4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6</v>
      </c>
      <c r="AT269">
        <v>16.600000000000001</v>
      </c>
      <c r="AU269" t="s">
        <v>6</v>
      </c>
      <c r="AV269">
        <v>1</v>
      </c>
      <c r="AW269">
        <v>2</v>
      </c>
      <c r="AX269">
        <v>111285274</v>
      </c>
      <c r="AY269">
        <v>1</v>
      </c>
      <c r="AZ269">
        <v>0</v>
      </c>
      <c r="BA269">
        <v>265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Y269*Source!I169</f>
        <v>4.6480000000000006</v>
      </c>
      <c r="CY269">
        <f>AD269</f>
        <v>9.4</v>
      </c>
      <c r="CZ269">
        <f>AH269</f>
        <v>9.4</v>
      </c>
      <c r="DA269">
        <f>AL269</f>
        <v>1</v>
      </c>
      <c r="DB269">
        <f t="shared" si="44"/>
        <v>156.04</v>
      </c>
      <c r="DC269">
        <f t="shared" si="45"/>
        <v>0</v>
      </c>
    </row>
    <row r="270" spans="1:107" x14ac:dyDescent="0.2">
      <c r="A270">
        <f>ROW(Source!A169)</f>
        <v>169</v>
      </c>
      <c r="B270">
        <v>111285077</v>
      </c>
      <c r="C270">
        <v>111285273</v>
      </c>
      <c r="D270">
        <v>121548</v>
      </c>
      <c r="E270">
        <v>1</v>
      </c>
      <c r="F270">
        <v>1</v>
      </c>
      <c r="G270">
        <v>1</v>
      </c>
      <c r="H270">
        <v>1</v>
      </c>
      <c r="I270" t="s">
        <v>37</v>
      </c>
      <c r="J270" t="s">
        <v>6</v>
      </c>
      <c r="K270" t="s">
        <v>284</v>
      </c>
      <c r="L270">
        <v>608254</v>
      </c>
      <c r="N270">
        <v>1013</v>
      </c>
      <c r="O270" t="s">
        <v>285</v>
      </c>
      <c r="P270" t="s">
        <v>285</v>
      </c>
      <c r="Q270">
        <v>1</v>
      </c>
      <c r="W270">
        <v>0</v>
      </c>
      <c r="X270">
        <v>-185737400</v>
      </c>
      <c r="Y270">
        <v>0.22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6</v>
      </c>
      <c r="AT270">
        <v>0.22</v>
      </c>
      <c r="AU270" t="s">
        <v>6</v>
      </c>
      <c r="AV270">
        <v>2</v>
      </c>
      <c r="AW270">
        <v>2</v>
      </c>
      <c r="AX270">
        <v>111285275</v>
      </c>
      <c r="AY270">
        <v>1</v>
      </c>
      <c r="AZ270">
        <v>0</v>
      </c>
      <c r="BA270">
        <v>266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Y270*Source!I169</f>
        <v>6.1600000000000009E-2</v>
      </c>
      <c r="CY270">
        <f>AD270</f>
        <v>0</v>
      </c>
      <c r="CZ270">
        <f>AH270</f>
        <v>0</v>
      </c>
      <c r="DA270">
        <f>AL270</f>
        <v>1</v>
      </c>
      <c r="DB270">
        <f t="shared" si="44"/>
        <v>0</v>
      </c>
      <c r="DC270">
        <f t="shared" si="45"/>
        <v>0</v>
      </c>
    </row>
    <row r="271" spans="1:107" x14ac:dyDescent="0.2">
      <c r="A271">
        <f>ROW(Source!A169)</f>
        <v>169</v>
      </c>
      <c r="B271">
        <v>111285077</v>
      </c>
      <c r="C271">
        <v>111285273</v>
      </c>
      <c r="D271">
        <v>76432618</v>
      </c>
      <c r="E271">
        <v>1</v>
      </c>
      <c r="F271">
        <v>1</v>
      </c>
      <c r="G271">
        <v>1</v>
      </c>
      <c r="H271">
        <v>2</v>
      </c>
      <c r="I271" t="s">
        <v>407</v>
      </c>
      <c r="J271" t="s">
        <v>408</v>
      </c>
      <c r="K271" t="s">
        <v>409</v>
      </c>
      <c r="L271">
        <v>1368</v>
      </c>
      <c r="N271">
        <v>1011</v>
      </c>
      <c r="O271" t="s">
        <v>289</v>
      </c>
      <c r="P271" t="s">
        <v>289</v>
      </c>
      <c r="Q271">
        <v>1</v>
      </c>
      <c r="W271">
        <v>0</v>
      </c>
      <c r="X271">
        <v>783836208</v>
      </c>
      <c r="Y271">
        <v>0.22</v>
      </c>
      <c r="AA271">
        <v>0</v>
      </c>
      <c r="AB271">
        <v>1124.33</v>
      </c>
      <c r="AC271">
        <v>466.56</v>
      </c>
      <c r="AD271">
        <v>0</v>
      </c>
      <c r="AE271">
        <v>0</v>
      </c>
      <c r="AF271">
        <v>134.65</v>
      </c>
      <c r="AG271">
        <v>13.5</v>
      </c>
      <c r="AH271">
        <v>0</v>
      </c>
      <c r="AI271">
        <v>1</v>
      </c>
      <c r="AJ271">
        <v>8.35</v>
      </c>
      <c r="AK271">
        <v>34.56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6</v>
      </c>
      <c r="AT271">
        <v>0.22</v>
      </c>
      <c r="AU271" t="s">
        <v>6</v>
      </c>
      <c r="AV271">
        <v>0</v>
      </c>
      <c r="AW271">
        <v>2</v>
      </c>
      <c r="AX271">
        <v>111285276</v>
      </c>
      <c r="AY271">
        <v>1</v>
      </c>
      <c r="AZ271">
        <v>0</v>
      </c>
      <c r="BA271">
        <v>267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Y271*Source!I169</f>
        <v>6.1600000000000009E-2</v>
      </c>
      <c r="CY271">
        <f>AB271</f>
        <v>1124.33</v>
      </c>
      <c r="CZ271">
        <f>AF271</f>
        <v>134.65</v>
      </c>
      <c r="DA271">
        <f>AJ271</f>
        <v>8.35</v>
      </c>
      <c r="DB271">
        <f t="shared" si="44"/>
        <v>29.62</v>
      </c>
      <c r="DC271">
        <f t="shared" si="45"/>
        <v>2.97</v>
      </c>
    </row>
    <row r="272" spans="1:107" x14ac:dyDescent="0.2">
      <c r="A272">
        <f>ROW(Source!A169)</f>
        <v>169</v>
      </c>
      <c r="B272">
        <v>111285077</v>
      </c>
      <c r="C272">
        <v>111285273</v>
      </c>
      <c r="D272">
        <v>76432833</v>
      </c>
      <c r="E272">
        <v>1</v>
      </c>
      <c r="F272">
        <v>1</v>
      </c>
      <c r="G272">
        <v>1</v>
      </c>
      <c r="H272">
        <v>2</v>
      </c>
      <c r="I272" t="s">
        <v>349</v>
      </c>
      <c r="J272" t="s">
        <v>350</v>
      </c>
      <c r="K272" t="s">
        <v>351</v>
      </c>
      <c r="L272">
        <v>1368</v>
      </c>
      <c r="N272">
        <v>1011</v>
      </c>
      <c r="O272" t="s">
        <v>289</v>
      </c>
      <c r="P272" t="s">
        <v>289</v>
      </c>
      <c r="Q272">
        <v>1</v>
      </c>
      <c r="W272">
        <v>0</v>
      </c>
      <c r="X272">
        <v>1474986261</v>
      </c>
      <c r="Y272">
        <v>3.13</v>
      </c>
      <c r="AA272">
        <v>0</v>
      </c>
      <c r="AB272">
        <v>62.21</v>
      </c>
      <c r="AC272">
        <v>0</v>
      </c>
      <c r="AD272">
        <v>0</v>
      </c>
      <c r="AE272">
        <v>0</v>
      </c>
      <c r="AF272">
        <v>8.1</v>
      </c>
      <c r="AG272">
        <v>0</v>
      </c>
      <c r="AH272">
        <v>0</v>
      </c>
      <c r="AI272">
        <v>1</v>
      </c>
      <c r="AJ272">
        <v>7.68</v>
      </c>
      <c r="AK272">
        <v>34.56</v>
      </c>
      <c r="AL272">
        <v>1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6</v>
      </c>
      <c r="AT272">
        <v>3.13</v>
      </c>
      <c r="AU272" t="s">
        <v>6</v>
      </c>
      <c r="AV272">
        <v>0</v>
      </c>
      <c r="AW272">
        <v>2</v>
      </c>
      <c r="AX272">
        <v>111285277</v>
      </c>
      <c r="AY272">
        <v>1</v>
      </c>
      <c r="AZ272">
        <v>0</v>
      </c>
      <c r="BA272">
        <v>268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Y272*Source!I169</f>
        <v>0.87640000000000007</v>
      </c>
      <c r="CY272">
        <f>AB272</f>
        <v>62.21</v>
      </c>
      <c r="CZ272">
        <f>AF272</f>
        <v>8.1</v>
      </c>
      <c r="DA272">
        <f>AJ272</f>
        <v>7.68</v>
      </c>
      <c r="DB272">
        <f t="shared" si="44"/>
        <v>25.35</v>
      </c>
      <c r="DC272">
        <f t="shared" si="45"/>
        <v>0</v>
      </c>
    </row>
    <row r="273" spans="1:107" x14ac:dyDescent="0.2">
      <c r="A273">
        <f>ROW(Source!A169)</f>
        <v>169</v>
      </c>
      <c r="B273">
        <v>111285077</v>
      </c>
      <c r="C273">
        <v>111285273</v>
      </c>
      <c r="D273">
        <v>76434481</v>
      </c>
      <c r="E273">
        <v>1</v>
      </c>
      <c r="F273">
        <v>1</v>
      </c>
      <c r="G273">
        <v>1</v>
      </c>
      <c r="H273">
        <v>2</v>
      </c>
      <c r="I273" t="s">
        <v>316</v>
      </c>
      <c r="J273" t="s">
        <v>317</v>
      </c>
      <c r="K273" t="s">
        <v>318</v>
      </c>
      <c r="L273">
        <v>1368</v>
      </c>
      <c r="N273">
        <v>1011</v>
      </c>
      <c r="O273" t="s">
        <v>289</v>
      </c>
      <c r="P273" t="s">
        <v>289</v>
      </c>
      <c r="Q273">
        <v>1</v>
      </c>
      <c r="W273">
        <v>0</v>
      </c>
      <c r="X273">
        <v>1230759911</v>
      </c>
      <c r="Y273">
        <v>0.22</v>
      </c>
      <c r="AA273">
        <v>0</v>
      </c>
      <c r="AB273">
        <v>1575.16</v>
      </c>
      <c r="AC273">
        <v>400.9</v>
      </c>
      <c r="AD273">
        <v>0</v>
      </c>
      <c r="AE273">
        <v>0</v>
      </c>
      <c r="AF273">
        <v>87.17</v>
      </c>
      <c r="AG273">
        <v>11.6</v>
      </c>
      <c r="AH273">
        <v>0</v>
      </c>
      <c r="AI273">
        <v>1</v>
      </c>
      <c r="AJ273">
        <v>18.07</v>
      </c>
      <c r="AK273">
        <v>34.56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6</v>
      </c>
      <c r="AT273">
        <v>0.22</v>
      </c>
      <c r="AU273" t="s">
        <v>6</v>
      </c>
      <c r="AV273">
        <v>0</v>
      </c>
      <c r="AW273">
        <v>2</v>
      </c>
      <c r="AX273">
        <v>111285278</v>
      </c>
      <c r="AY273">
        <v>1</v>
      </c>
      <c r="AZ273">
        <v>0</v>
      </c>
      <c r="BA273">
        <v>269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Y273*Source!I169</f>
        <v>6.1600000000000009E-2</v>
      </c>
      <c r="CY273">
        <f>AB273</f>
        <v>1575.16</v>
      </c>
      <c r="CZ273">
        <f>AF273</f>
        <v>87.17</v>
      </c>
      <c r="DA273">
        <f>AJ273</f>
        <v>18.07</v>
      </c>
      <c r="DB273">
        <f t="shared" si="44"/>
        <v>19.18</v>
      </c>
      <c r="DC273">
        <f t="shared" si="45"/>
        <v>2.5499999999999998</v>
      </c>
    </row>
    <row r="274" spans="1:107" x14ac:dyDescent="0.2">
      <c r="A274">
        <f>ROW(Source!A169)</f>
        <v>169</v>
      </c>
      <c r="B274">
        <v>111285077</v>
      </c>
      <c r="C274">
        <v>111285273</v>
      </c>
      <c r="D274">
        <v>76370161</v>
      </c>
      <c r="E274">
        <v>1</v>
      </c>
      <c r="F274">
        <v>1</v>
      </c>
      <c r="G274">
        <v>1</v>
      </c>
      <c r="H274">
        <v>3</v>
      </c>
      <c r="I274" t="s">
        <v>455</v>
      </c>
      <c r="J274" t="s">
        <v>456</v>
      </c>
      <c r="K274" t="s">
        <v>457</v>
      </c>
      <c r="L274">
        <v>1346</v>
      </c>
      <c r="N274">
        <v>1009</v>
      </c>
      <c r="O274" t="s">
        <v>381</v>
      </c>
      <c r="P274" t="s">
        <v>381</v>
      </c>
      <c r="Q274">
        <v>1</v>
      </c>
      <c r="W274">
        <v>0</v>
      </c>
      <c r="X274">
        <v>-1805966371</v>
      </c>
      <c r="Y274">
        <v>0.9</v>
      </c>
      <c r="AA274">
        <v>93.87</v>
      </c>
      <c r="AB274">
        <v>0</v>
      </c>
      <c r="AC274">
        <v>0</v>
      </c>
      <c r="AD274">
        <v>0</v>
      </c>
      <c r="AE274">
        <v>14.31</v>
      </c>
      <c r="AF274">
        <v>0</v>
      </c>
      <c r="AG274">
        <v>0</v>
      </c>
      <c r="AH274">
        <v>0</v>
      </c>
      <c r="AI274">
        <v>6.56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6</v>
      </c>
      <c r="AT274">
        <v>0.9</v>
      </c>
      <c r="AU274" t="s">
        <v>6</v>
      </c>
      <c r="AV274">
        <v>0</v>
      </c>
      <c r="AW274">
        <v>2</v>
      </c>
      <c r="AX274">
        <v>111285279</v>
      </c>
      <c r="AY274">
        <v>1</v>
      </c>
      <c r="AZ274">
        <v>0</v>
      </c>
      <c r="BA274">
        <v>270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Y274*Source!I169</f>
        <v>0.25200000000000006</v>
      </c>
      <c r="CY274">
        <f>AA274</f>
        <v>93.87</v>
      </c>
      <c r="CZ274">
        <f>AE274</f>
        <v>14.31</v>
      </c>
      <c r="DA274">
        <f>AI274</f>
        <v>6.56</v>
      </c>
      <c r="DB274">
        <f t="shared" si="44"/>
        <v>12.88</v>
      </c>
      <c r="DC274">
        <f t="shared" si="45"/>
        <v>0</v>
      </c>
    </row>
    <row r="275" spans="1:107" x14ac:dyDescent="0.2">
      <c r="A275">
        <f>ROW(Source!A169)</f>
        <v>169</v>
      </c>
      <c r="B275">
        <v>111285077</v>
      </c>
      <c r="C275">
        <v>111285273</v>
      </c>
      <c r="D275">
        <v>76383696</v>
      </c>
      <c r="E275">
        <v>1</v>
      </c>
      <c r="F275">
        <v>1</v>
      </c>
      <c r="G275">
        <v>1</v>
      </c>
      <c r="H275">
        <v>3</v>
      </c>
      <c r="I275" t="s">
        <v>458</v>
      </c>
      <c r="J275" t="s">
        <v>459</v>
      </c>
      <c r="K275" t="s">
        <v>460</v>
      </c>
      <c r="L275">
        <v>1348</v>
      </c>
      <c r="N275">
        <v>1009</v>
      </c>
      <c r="O275" t="s">
        <v>185</v>
      </c>
      <c r="P275" t="s">
        <v>185</v>
      </c>
      <c r="Q275">
        <v>1000</v>
      </c>
      <c r="W275">
        <v>0</v>
      </c>
      <c r="X275">
        <v>-2033855571</v>
      </c>
      <c r="Y275">
        <v>3.7000000000000002E-3</v>
      </c>
      <c r="AA275">
        <v>86292.69</v>
      </c>
      <c r="AB275">
        <v>0</v>
      </c>
      <c r="AC275">
        <v>0</v>
      </c>
      <c r="AD275">
        <v>0</v>
      </c>
      <c r="AE275">
        <v>9073.89</v>
      </c>
      <c r="AF275">
        <v>0</v>
      </c>
      <c r="AG275">
        <v>0</v>
      </c>
      <c r="AH275">
        <v>0</v>
      </c>
      <c r="AI275">
        <v>9.51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6</v>
      </c>
      <c r="AT275">
        <v>3.7000000000000002E-3</v>
      </c>
      <c r="AU275" t="s">
        <v>6</v>
      </c>
      <c r="AV275">
        <v>0</v>
      </c>
      <c r="AW275">
        <v>2</v>
      </c>
      <c r="AX275">
        <v>111285280</v>
      </c>
      <c r="AY275">
        <v>1</v>
      </c>
      <c r="AZ275">
        <v>0</v>
      </c>
      <c r="BA275">
        <v>271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Y275*Source!I169</f>
        <v>1.0360000000000002E-3</v>
      </c>
      <c r="CY275">
        <f>AA275</f>
        <v>86292.69</v>
      </c>
      <c r="CZ275">
        <f>AE275</f>
        <v>9073.89</v>
      </c>
      <c r="DA275">
        <f>AI275</f>
        <v>9.51</v>
      </c>
      <c r="DB275">
        <f t="shared" si="44"/>
        <v>33.57</v>
      </c>
      <c r="DC275">
        <f t="shared" si="45"/>
        <v>0</v>
      </c>
    </row>
    <row r="276" spans="1:107" x14ac:dyDescent="0.2">
      <c r="A276">
        <f>ROW(Source!A169)</f>
        <v>169</v>
      </c>
      <c r="B276">
        <v>111285077</v>
      </c>
      <c r="C276">
        <v>111285273</v>
      </c>
      <c r="D276">
        <v>76432106</v>
      </c>
      <c r="E276">
        <v>1</v>
      </c>
      <c r="F276">
        <v>1</v>
      </c>
      <c r="G276">
        <v>1</v>
      </c>
      <c r="H276">
        <v>3</v>
      </c>
      <c r="I276" t="s">
        <v>416</v>
      </c>
      <c r="J276" t="s">
        <v>417</v>
      </c>
      <c r="K276" t="s">
        <v>418</v>
      </c>
      <c r="L276">
        <v>1374</v>
      </c>
      <c r="N276">
        <v>1013</v>
      </c>
      <c r="O276" t="s">
        <v>419</v>
      </c>
      <c r="P276" t="s">
        <v>419</v>
      </c>
      <c r="Q276">
        <v>1</v>
      </c>
      <c r="W276">
        <v>0</v>
      </c>
      <c r="X276">
        <v>-915781824</v>
      </c>
      <c r="Y276">
        <v>3.12</v>
      </c>
      <c r="AA276">
        <v>7.53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0</v>
      </c>
      <c r="AH276">
        <v>0</v>
      </c>
      <c r="AI276">
        <v>7.53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6</v>
      </c>
      <c r="AT276">
        <v>3.12</v>
      </c>
      <c r="AU276" t="s">
        <v>6</v>
      </c>
      <c r="AV276">
        <v>0</v>
      </c>
      <c r="AW276">
        <v>2</v>
      </c>
      <c r="AX276">
        <v>111285281</v>
      </c>
      <c r="AY276">
        <v>1</v>
      </c>
      <c r="AZ276">
        <v>0</v>
      </c>
      <c r="BA276">
        <v>272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Y276*Source!I169</f>
        <v>0.87360000000000015</v>
      </c>
      <c r="CY276">
        <f>AA276</f>
        <v>7.53</v>
      </c>
      <c r="CZ276">
        <f>AE276</f>
        <v>1</v>
      </c>
      <c r="DA276">
        <f>AI276</f>
        <v>7.53</v>
      </c>
      <c r="DB276">
        <f t="shared" si="44"/>
        <v>3.12</v>
      </c>
      <c r="DC276">
        <f t="shared" si="45"/>
        <v>0</v>
      </c>
    </row>
    <row r="277" spans="1:107" x14ac:dyDescent="0.2">
      <c r="A277">
        <f>ROW(Source!A285)</f>
        <v>285</v>
      </c>
      <c r="B277">
        <v>111285085</v>
      </c>
      <c r="C277">
        <v>111285463</v>
      </c>
      <c r="D277">
        <v>76739618</v>
      </c>
      <c r="E277">
        <v>1</v>
      </c>
      <c r="F277">
        <v>1</v>
      </c>
      <c r="G277">
        <v>1</v>
      </c>
      <c r="H277">
        <v>1</v>
      </c>
      <c r="I277" t="s">
        <v>461</v>
      </c>
      <c r="J277" t="s">
        <v>6</v>
      </c>
      <c r="K277" t="s">
        <v>462</v>
      </c>
      <c r="L277">
        <v>1369</v>
      </c>
      <c r="N277">
        <v>1013</v>
      </c>
      <c r="O277" t="s">
        <v>283</v>
      </c>
      <c r="P277" t="s">
        <v>283</v>
      </c>
      <c r="Q277">
        <v>1</v>
      </c>
      <c r="W277">
        <v>0</v>
      </c>
      <c r="X277">
        <v>-1607602112</v>
      </c>
      <c r="Y277">
        <v>4.32</v>
      </c>
      <c r="AA277">
        <v>0</v>
      </c>
      <c r="AB277">
        <v>0</v>
      </c>
      <c r="AC277">
        <v>0</v>
      </c>
      <c r="AD277">
        <v>14.09</v>
      </c>
      <c r="AE277">
        <v>0</v>
      </c>
      <c r="AF277">
        <v>0</v>
      </c>
      <c r="AG277">
        <v>0</v>
      </c>
      <c r="AH277">
        <v>14.09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6</v>
      </c>
      <c r="AT277">
        <v>4.32</v>
      </c>
      <c r="AU277" t="s">
        <v>6</v>
      </c>
      <c r="AV277">
        <v>1</v>
      </c>
      <c r="AW277">
        <v>2</v>
      </c>
      <c r="AX277">
        <v>111285464</v>
      </c>
      <c r="AY277">
        <v>1</v>
      </c>
      <c r="AZ277">
        <v>0</v>
      </c>
      <c r="BA277">
        <v>273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Y277*Source!I285</f>
        <v>12.96</v>
      </c>
      <c r="CY277">
        <f t="shared" ref="CY277:CY288" si="46">AD277</f>
        <v>14.09</v>
      </c>
      <c r="CZ277">
        <f t="shared" ref="CZ277:CZ288" si="47">AH277</f>
        <v>14.09</v>
      </c>
      <c r="DA277">
        <f t="shared" ref="DA277:DA288" si="48">AL277</f>
        <v>1</v>
      </c>
      <c r="DB277">
        <f t="shared" si="44"/>
        <v>60.87</v>
      </c>
      <c r="DC277">
        <f t="shared" si="45"/>
        <v>0</v>
      </c>
    </row>
    <row r="278" spans="1:107" x14ac:dyDescent="0.2">
      <c r="A278">
        <f>ROW(Source!A285)</f>
        <v>285</v>
      </c>
      <c r="B278">
        <v>111285085</v>
      </c>
      <c r="C278">
        <v>111285463</v>
      </c>
      <c r="D278">
        <v>76739569</v>
      </c>
      <c r="E278">
        <v>1</v>
      </c>
      <c r="F278">
        <v>1</v>
      </c>
      <c r="G278">
        <v>1</v>
      </c>
      <c r="H278">
        <v>1</v>
      </c>
      <c r="I278" t="s">
        <v>463</v>
      </c>
      <c r="J278" t="s">
        <v>6</v>
      </c>
      <c r="K278" t="s">
        <v>464</v>
      </c>
      <c r="L278">
        <v>1369</v>
      </c>
      <c r="N278">
        <v>1013</v>
      </c>
      <c r="O278" t="s">
        <v>283</v>
      </c>
      <c r="P278" t="s">
        <v>283</v>
      </c>
      <c r="Q278">
        <v>1</v>
      </c>
      <c r="W278">
        <v>0</v>
      </c>
      <c r="X278">
        <v>868395144</v>
      </c>
      <c r="Y278">
        <v>2.88</v>
      </c>
      <c r="AA278">
        <v>0</v>
      </c>
      <c r="AB278">
        <v>0</v>
      </c>
      <c r="AC278">
        <v>0</v>
      </c>
      <c r="AD278">
        <v>9.17</v>
      </c>
      <c r="AE278">
        <v>0</v>
      </c>
      <c r="AF278">
        <v>0</v>
      </c>
      <c r="AG278">
        <v>0</v>
      </c>
      <c r="AH278">
        <v>9.17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6</v>
      </c>
      <c r="AT278">
        <v>2.88</v>
      </c>
      <c r="AU278" t="s">
        <v>6</v>
      </c>
      <c r="AV278">
        <v>1</v>
      </c>
      <c r="AW278">
        <v>2</v>
      </c>
      <c r="AX278">
        <v>111285465</v>
      </c>
      <c r="AY278">
        <v>1</v>
      </c>
      <c r="AZ278">
        <v>0</v>
      </c>
      <c r="BA278">
        <v>274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Y278*Source!I285</f>
        <v>8.64</v>
      </c>
      <c r="CY278">
        <f t="shared" si="46"/>
        <v>9.17</v>
      </c>
      <c r="CZ278">
        <f t="shared" si="47"/>
        <v>9.17</v>
      </c>
      <c r="DA278">
        <f t="shared" si="48"/>
        <v>1</v>
      </c>
      <c r="DB278">
        <f t="shared" si="44"/>
        <v>26.41</v>
      </c>
      <c r="DC278">
        <f t="shared" si="45"/>
        <v>0</v>
      </c>
    </row>
    <row r="279" spans="1:107" x14ac:dyDescent="0.2">
      <c r="A279">
        <f>ROW(Source!A286)</f>
        <v>286</v>
      </c>
      <c r="B279">
        <v>111285077</v>
      </c>
      <c r="C279">
        <v>111285463</v>
      </c>
      <c r="D279">
        <v>76739618</v>
      </c>
      <c r="E279">
        <v>1</v>
      </c>
      <c r="F279">
        <v>1</v>
      </c>
      <c r="G279">
        <v>1</v>
      </c>
      <c r="H279">
        <v>1</v>
      </c>
      <c r="I279" t="s">
        <v>461</v>
      </c>
      <c r="J279" t="s">
        <v>6</v>
      </c>
      <c r="K279" t="s">
        <v>462</v>
      </c>
      <c r="L279">
        <v>1369</v>
      </c>
      <c r="N279">
        <v>1013</v>
      </c>
      <c r="O279" t="s">
        <v>283</v>
      </c>
      <c r="P279" t="s">
        <v>283</v>
      </c>
      <c r="Q279">
        <v>1</v>
      </c>
      <c r="W279">
        <v>0</v>
      </c>
      <c r="X279">
        <v>-1607602112</v>
      </c>
      <c r="Y279">
        <v>4.32</v>
      </c>
      <c r="AA279">
        <v>0</v>
      </c>
      <c r="AB279">
        <v>0</v>
      </c>
      <c r="AC279">
        <v>0</v>
      </c>
      <c r="AD279">
        <v>14.09</v>
      </c>
      <c r="AE279">
        <v>0</v>
      </c>
      <c r="AF279">
        <v>0</v>
      </c>
      <c r="AG279">
        <v>0</v>
      </c>
      <c r="AH279">
        <v>14.09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6</v>
      </c>
      <c r="AT279">
        <v>4.32</v>
      </c>
      <c r="AU279" t="s">
        <v>6</v>
      </c>
      <c r="AV279">
        <v>1</v>
      </c>
      <c r="AW279">
        <v>2</v>
      </c>
      <c r="AX279">
        <v>111285464</v>
      </c>
      <c r="AY279">
        <v>1</v>
      </c>
      <c r="AZ279">
        <v>0</v>
      </c>
      <c r="BA279">
        <v>275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Y279*Source!I286</f>
        <v>12.96</v>
      </c>
      <c r="CY279">
        <f t="shared" si="46"/>
        <v>14.09</v>
      </c>
      <c r="CZ279">
        <f t="shared" si="47"/>
        <v>14.09</v>
      </c>
      <c r="DA279">
        <f t="shared" si="48"/>
        <v>1</v>
      </c>
      <c r="DB279">
        <f t="shared" si="44"/>
        <v>60.87</v>
      </c>
      <c r="DC279">
        <f t="shared" si="45"/>
        <v>0</v>
      </c>
    </row>
    <row r="280" spans="1:107" x14ac:dyDescent="0.2">
      <c r="A280">
        <f>ROW(Source!A286)</f>
        <v>286</v>
      </c>
      <c r="B280">
        <v>111285077</v>
      </c>
      <c r="C280">
        <v>111285463</v>
      </c>
      <c r="D280">
        <v>76739569</v>
      </c>
      <c r="E280">
        <v>1</v>
      </c>
      <c r="F280">
        <v>1</v>
      </c>
      <c r="G280">
        <v>1</v>
      </c>
      <c r="H280">
        <v>1</v>
      </c>
      <c r="I280" t="s">
        <v>463</v>
      </c>
      <c r="J280" t="s">
        <v>6</v>
      </c>
      <c r="K280" t="s">
        <v>464</v>
      </c>
      <c r="L280">
        <v>1369</v>
      </c>
      <c r="N280">
        <v>1013</v>
      </c>
      <c r="O280" t="s">
        <v>283</v>
      </c>
      <c r="P280" t="s">
        <v>283</v>
      </c>
      <c r="Q280">
        <v>1</v>
      </c>
      <c r="W280">
        <v>0</v>
      </c>
      <c r="X280">
        <v>868395144</v>
      </c>
      <c r="Y280">
        <v>2.88</v>
      </c>
      <c r="AA280">
        <v>0</v>
      </c>
      <c r="AB280">
        <v>0</v>
      </c>
      <c r="AC280">
        <v>0</v>
      </c>
      <c r="AD280">
        <v>9.17</v>
      </c>
      <c r="AE280">
        <v>0</v>
      </c>
      <c r="AF280">
        <v>0</v>
      </c>
      <c r="AG280">
        <v>0</v>
      </c>
      <c r="AH280">
        <v>9.17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6</v>
      </c>
      <c r="AT280">
        <v>2.88</v>
      </c>
      <c r="AU280" t="s">
        <v>6</v>
      </c>
      <c r="AV280">
        <v>1</v>
      </c>
      <c r="AW280">
        <v>2</v>
      </c>
      <c r="AX280">
        <v>111285465</v>
      </c>
      <c r="AY280">
        <v>1</v>
      </c>
      <c r="AZ280">
        <v>0</v>
      </c>
      <c r="BA280">
        <v>276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Y280*Source!I286</f>
        <v>8.64</v>
      </c>
      <c r="CY280">
        <f t="shared" si="46"/>
        <v>9.17</v>
      </c>
      <c r="CZ280">
        <f t="shared" si="47"/>
        <v>9.17</v>
      </c>
      <c r="DA280">
        <f t="shared" si="48"/>
        <v>1</v>
      </c>
      <c r="DB280">
        <f t="shared" si="44"/>
        <v>26.41</v>
      </c>
      <c r="DC280">
        <f t="shared" si="45"/>
        <v>0</v>
      </c>
    </row>
    <row r="281" spans="1:107" x14ac:dyDescent="0.2">
      <c r="A281">
        <f>ROW(Source!A287)</f>
        <v>287</v>
      </c>
      <c r="B281">
        <v>111285085</v>
      </c>
      <c r="C281">
        <v>111285466</v>
      </c>
      <c r="D281">
        <v>76740528</v>
      </c>
      <c r="E281">
        <v>1</v>
      </c>
      <c r="F281">
        <v>1</v>
      </c>
      <c r="G281">
        <v>1</v>
      </c>
      <c r="H281">
        <v>1</v>
      </c>
      <c r="I281" t="s">
        <v>465</v>
      </c>
      <c r="J281" t="s">
        <v>6</v>
      </c>
      <c r="K281" t="s">
        <v>466</v>
      </c>
      <c r="L281">
        <v>1369</v>
      </c>
      <c r="N281">
        <v>1013</v>
      </c>
      <c r="O281" t="s">
        <v>283</v>
      </c>
      <c r="P281" t="s">
        <v>283</v>
      </c>
      <c r="Q281">
        <v>1</v>
      </c>
      <c r="W281">
        <v>0</v>
      </c>
      <c r="X281">
        <v>177969336</v>
      </c>
      <c r="Y281">
        <v>0.04</v>
      </c>
      <c r="AA281">
        <v>0</v>
      </c>
      <c r="AB281">
        <v>0</v>
      </c>
      <c r="AC281">
        <v>0</v>
      </c>
      <c r="AD281">
        <v>12.92</v>
      </c>
      <c r="AE281">
        <v>0</v>
      </c>
      <c r="AF281">
        <v>0</v>
      </c>
      <c r="AG281">
        <v>0</v>
      </c>
      <c r="AH281">
        <v>12.92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6</v>
      </c>
      <c r="AT281">
        <v>0.04</v>
      </c>
      <c r="AU281" t="s">
        <v>6</v>
      </c>
      <c r="AV281">
        <v>1</v>
      </c>
      <c r="AW281">
        <v>2</v>
      </c>
      <c r="AX281">
        <v>111285467</v>
      </c>
      <c r="AY281">
        <v>1</v>
      </c>
      <c r="AZ281">
        <v>0</v>
      </c>
      <c r="BA281">
        <v>277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Y281*Source!I287</f>
        <v>0.12</v>
      </c>
      <c r="CY281">
        <f t="shared" si="46"/>
        <v>12.92</v>
      </c>
      <c r="CZ281">
        <f t="shared" si="47"/>
        <v>12.92</v>
      </c>
      <c r="DA281">
        <f t="shared" si="48"/>
        <v>1</v>
      </c>
      <c r="DB281">
        <f t="shared" si="44"/>
        <v>0.52</v>
      </c>
      <c r="DC281">
        <f t="shared" si="45"/>
        <v>0</v>
      </c>
    </row>
    <row r="282" spans="1:107" x14ac:dyDescent="0.2">
      <c r="A282">
        <f>ROW(Source!A287)</f>
        <v>287</v>
      </c>
      <c r="B282">
        <v>111285085</v>
      </c>
      <c r="C282">
        <v>111285466</v>
      </c>
      <c r="D282">
        <v>76739568</v>
      </c>
      <c r="E282">
        <v>1</v>
      </c>
      <c r="F282">
        <v>1</v>
      </c>
      <c r="G282">
        <v>1</v>
      </c>
      <c r="H282">
        <v>1</v>
      </c>
      <c r="I282" t="s">
        <v>467</v>
      </c>
      <c r="J282" t="s">
        <v>6</v>
      </c>
      <c r="K282" t="s">
        <v>468</v>
      </c>
      <c r="L282">
        <v>1369</v>
      </c>
      <c r="N282">
        <v>1013</v>
      </c>
      <c r="O282" t="s">
        <v>283</v>
      </c>
      <c r="P282" t="s">
        <v>283</v>
      </c>
      <c r="Q282">
        <v>1</v>
      </c>
      <c r="W282">
        <v>0</v>
      </c>
      <c r="X282">
        <v>2087786099</v>
      </c>
      <c r="Y282">
        <v>0.04</v>
      </c>
      <c r="AA282">
        <v>0</v>
      </c>
      <c r="AB282">
        <v>0</v>
      </c>
      <c r="AC282">
        <v>0</v>
      </c>
      <c r="AD282">
        <v>12.69</v>
      </c>
      <c r="AE282">
        <v>0</v>
      </c>
      <c r="AF282">
        <v>0</v>
      </c>
      <c r="AG282">
        <v>0</v>
      </c>
      <c r="AH282">
        <v>12.69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6</v>
      </c>
      <c r="AT282">
        <v>0.04</v>
      </c>
      <c r="AU282" t="s">
        <v>6</v>
      </c>
      <c r="AV282">
        <v>1</v>
      </c>
      <c r="AW282">
        <v>2</v>
      </c>
      <c r="AX282">
        <v>111285468</v>
      </c>
      <c r="AY282">
        <v>1</v>
      </c>
      <c r="AZ282">
        <v>0</v>
      </c>
      <c r="BA282">
        <v>278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Y282*Source!I287</f>
        <v>0.12</v>
      </c>
      <c r="CY282">
        <f t="shared" si="46"/>
        <v>12.69</v>
      </c>
      <c r="CZ282">
        <f t="shared" si="47"/>
        <v>12.69</v>
      </c>
      <c r="DA282">
        <f t="shared" si="48"/>
        <v>1</v>
      </c>
      <c r="DB282">
        <f t="shared" si="44"/>
        <v>0.51</v>
      </c>
      <c r="DC282">
        <f t="shared" si="45"/>
        <v>0</v>
      </c>
    </row>
    <row r="283" spans="1:107" x14ac:dyDescent="0.2">
      <c r="A283">
        <f>ROW(Source!A288)</f>
        <v>288</v>
      </c>
      <c r="B283">
        <v>111285077</v>
      </c>
      <c r="C283">
        <v>111285466</v>
      </c>
      <c r="D283">
        <v>76740528</v>
      </c>
      <c r="E283">
        <v>1</v>
      </c>
      <c r="F283">
        <v>1</v>
      </c>
      <c r="G283">
        <v>1</v>
      </c>
      <c r="H283">
        <v>1</v>
      </c>
      <c r="I283" t="s">
        <v>465</v>
      </c>
      <c r="J283" t="s">
        <v>6</v>
      </c>
      <c r="K283" t="s">
        <v>466</v>
      </c>
      <c r="L283">
        <v>1369</v>
      </c>
      <c r="N283">
        <v>1013</v>
      </c>
      <c r="O283" t="s">
        <v>283</v>
      </c>
      <c r="P283" t="s">
        <v>283</v>
      </c>
      <c r="Q283">
        <v>1</v>
      </c>
      <c r="W283">
        <v>0</v>
      </c>
      <c r="X283">
        <v>177969336</v>
      </c>
      <c r="Y283">
        <v>0.04</v>
      </c>
      <c r="AA283">
        <v>0</v>
      </c>
      <c r="AB283">
        <v>0</v>
      </c>
      <c r="AC283">
        <v>0</v>
      </c>
      <c r="AD283">
        <v>12.92</v>
      </c>
      <c r="AE283">
        <v>0</v>
      </c>
      <c r="AF283">
        <v>0</v>
      </c>
      <c r="AG283">
        <v>0</v>
      </c>
      <c r="AH283">
        <v>12.92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6</v>
      </c>
      <c r="AT283">
        <v>0.04</v>
      </c>
      <c r="AU283" t="s">
        <v>6</v>
      </c>
      <c r="AV283">
        <v>1</v>
      </c>
      <c r="AW283">
        <v>2</v>
      </c>
      <c r="AX283">
        <v>111285467</v>
      </c>
      <c r="AY283">
        <v>1</v>
      </c>
      <c r="AZ283">
        <v>0</v>
      </c>
      <c r="BA283">
        <v>279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Y283*Source!I288</f>
        <v>0.12</v>
      </c>
      <c r="CY283">
        <f t="shared" si="46"/>
        <v>12.92</v>
      </c>
      <c r="CZ283">
        <f t="shared" si="47"/>
        <v>12.92</v>
      </c>
      <c r="DA283">
        <f t="shared" si="48"/>
        <v>1</v>
      </c>
      <c r="DB283">
        <f t="shared" si="44"/>
        <v>0.52</v>
      </c>
      <c r="DC283">
        <f t="shared" si="45"/>
        <v>0</v>
      </c>
    </row>
    <row r="284" spans="1:107" x14ac:dyDescent="0.2">
      <c r="A284">
        <f>ROW(Source!A288)</f>
        <v>288</v>
      </c>
      <c r="B284">
        <v>111285077</v>
      </c>
      <c r="C284">
        <v>111285466</v>
      </c>
      <c r="D284">
        <v>76739568</v>
      </c>
      <c r="E284">
        <v>1</v>
      </c>
      <c r="F284">
        <v>1</v>
      </c>
      <c r="G284">
        <v>1</v>
      </c>
      <c r="H284">
        <v>1</v>
      </c>
      <c r="I284" t="s">
        <v>467</v>
      </c>
      <c r="J284" t="s">
        <v>6</v>
      </c>
      <c r="K284" t="s">
        <v>468</v>
      </c>
      <c r="L284">
        <v>1369</v>
      </c>
      <c r="N284">
        <v>1013</v>
      </c>
      <c r="O284" t="s">
        <v>283</v>
      </c>
      <c r="P284" t="s">
        <v>283</v>
      </c>
      <c r="Q284">
        <v>1</v>
      </c>
      <c r="W284">
        <v>0</v>
      </c>
      <c r="X284">
        <v>2087786099</v>
      </c>
      <c r="Y284">
        <v>0.04</v>
      </c>
      <c r="AA284">
        <v>0</v>
      </c>
      <c r="AB284">
        <v>0</v>
      </c>
      <c r="AC284">
        <v>0</v>
      </c>
      <c r="AD284">
        <v>12.69</v>
      </c>
      <c r="AE284">
        <v>0</v>
      </c>
      <c r="AF284">
        <v>0</v>
      </c>
      <c r="AG284">
        <v>0</v>
      </c>
      <c r="AH284">
        <v>12.69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6</v>
      </c>
      <c r="AT284">
        <v>0.04</v>
      </c>
      <c r="AU284" t="s">
        <v>6</v>
      </c>
      <c r="AV284">
        <v>1</v>
      </c>
      <c r="AW284">
        <v>2</v>
      </c>
      <c r="AX284">
        <v>111285468</v>
      </c>
      <c r="AY284">
        <v>1</v>
      </c>
      <c r="AZ284">
        <v>0</v>
      </c>
      <c r="BA284">
        <v>280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Y284*Source!I288</f>
        <v>0.12</v>
      </c>
      <c r="CY284">
        <f t="shared" si="46"/>
        <v>12.69</v>
      </c>
      <c r="CZ284">
        <f t="shared" si="47"/>
        <v>12.69</v>
      </c>
      <c r="DA284">
        <f t="shared" si="48"/>
        <v>1</v>
      </c>
      <c r="DB284">
        <f t="shared" si="44"/>
        <v>0.51</v>
      </c>
      <c r="DC284">
        <f t="shared" si="45"/>
        <v>0</v>
      </c>
    </row>
    <row r="285" spans="1:107" x14ac:dyDescent="0.2">
      <c r="A285">
        <f>ROW(Source!A289)</f>
        <v>289</v>
      </c>
      <c r="B285">
        <v>111285085</v>
      </c>
      <c r="C285">
        <v>111285469</v>
      </c>
      <c r="D285">
        <v>76739566</v>
      </c>
      <c r="E285">
        <v>1</v>
      </c>
      <c r="F285">
        <v>1</v>
      </c>
      <c r="G285">
        <v>1</v>
      </c>
      <c r="H285">
        <v>1</v>
      </c>
      <c r="I285" t="s">
        <v>469</v>
      </c>
      <c r="J285" t="s">
        <v>6</v>
      </c>
      <c r="K285" t="s">
        <v>470</v>
      </c>
      <c r="L285">
        <v>1369</v>
      </c>
      <c r="N285">
        <v>1013</v>
      </c>
      <c r="O285" t="s">
        <v>283</v>
      </c>
      <c r="P285" t="s">
        <v>283</v>
      </c>
      <c r="Q285">
        <v>1</v>
      </c>
      <c r="W285">
        <v>0</v>
      </c>
      <c r="X285">
        <v>-1750091588</v>
      </c>
      <c r="Y285">
        <v>0.97</v>
      </c>
      <c r="AA285">
        <v>0</v>
      </c>
      <c r="AB285">
        <v>0</v>
      </c>
      <c r="AC285">
        <v>0</v>
      </c>
      <c r="AD285">
        <v>11.09</v>
      </c>
      <c r="AE285">
        <v>0</v>
      </c>
      <c r="AF285">
        <v>0</v>
      </c>
      <c r="AG285">
        <v>0</v>
      </c>
      <c r="AH285">
        <v>11.09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6</v>
      </c>
      <c r="AT285">
        <v>0.97</v>
      </c>
      <c r="AU285" t="s">
        <v>6</v>
      </c>
      <c r="AV285">
        <v>1</v>
      </c>
      <c r="AW285">
        <v>2</v>
      </c>
      <c r="AX285">
        <v>111285470</v>
      </c>
      <c r="AY285">
        <v>1</v>
      </c>
      <c r="AZ285">
        <v>0</v>
      </c>
      <c r="BA285">
        <v>281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Y285*Source!I289</f>
        <v>2.91</v>
      </c>
      <c r="CY285">
        <f t="shared" si="46"/>
        <v>11.09</v>
      </c>
      <c r="CZ285">
        <f t="shared" si="47"/>
        <v>11.09</v>
      </c>
      <c r="DA285">
        <f t="shared" si="48"/>
        <v>1</v>
      </c>
      <c r="DB285">
        <f t="shared" si="44"/>
        <v>10.76</v>
      </c>
      <c r="DC285">
        <f t="shared" si="45"/>
        <v>0</v>
      </c>
    </row>
    <row r="286" spans="1:107" x14ac:dyDescent="0.2">
      <c r="A286">
        <f>ROW(Source!A289)</f>
        <v>289</v>
      </c>
      <c r="B286">
        <v>111285085</v>
      </c>
      <c r="C286">
        <v>111285469</v>
      </c>
      <c r="D286">
        <v>76739618</v>
      </c>
      <c r="E286">
        <v>1</v>
      </c>
      <c r="F286">
        <v>1</v>
      </c>
      <c r="G286">
        <v>1</v>
      </c>
      <c r="H286">
        <v>1</v>
      </c>
      <c r="I286" t="s">
        <v>461</v>
      </c>
      <c r="J286" t="s">
        <v>6</v>
      </c>
      <c r="K286" t="s">
        <v>462</v>
      </c>
      <c r="L286">
        <v>1369</v>
      </c>
      <c r="N286">
        <v>1013</v>
      </c>
      <c r="O286" t="s">
        <v>283</v>
      </c>
      <c r="P286" t="s">
        <v>283</v>
      </c>
      <c r="Q286">
        <v>1</v>
      </c>
      <c r="W286">
        <v>0</v>
      </c>
      <c r="X286">
        <v>-1607602112</v>
      </c>
      <c r="Y286">
        <v>1.46</v>
      </c>
      <c r="AA286">
        <v>0</v>
      </c>
      <c r="AB286">
        <v>0</v>
      </c>
      <c r="AC286">
        <v>0</v>
      </c>
      <c r="AD286">
        <v>14.09</v>
      </c>
      <c r="AE286">
        <v>0</v>
      </c>
      <c r="AF286">
        <v>0</v>
      </c>
      <c r="AG286">
        <v>0</v>
      </c>
      <c r="AH286">
        <v>14.09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6</v>
      </c>
      <c r="AT286">
        <v>1.46</v>
      </c>
      <c r="AU286" t="s">
        <v>6</v>
      </c>
      <c r="AV286">
        <v>1</v>
      </c>
      <c r="AW286">
        <v>2</v>
      </c>
      <c r="AX286">
        <v>111285471</v>
      </c>
      <c r="AY286">
        <v>1</v>
      </c>
      <c r="AZ286">
        <v>0</v>
      </c>
      <c r="BA286">
        <v>282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Y286*Source!I289</f>
        <v>4.38</v>
      </c>
      <c r="CY286">
        <f t="shared" si="46"/>
        <v>14.09</v>
      </c>
      <c r="CZ286">
        <f t="shared" si="47"/>
        <v>14.09</v>
      </c>
      <c r="DA286">
        <f t="shared" si="48"/>
        <v>1</v>
      </c>
      <c r="DB286">
        <f t="shared" si="44"/>
        <v>20.57</v>
      </c>
      <c r="DC286">
        <f t="shared" si="45"/>
        <v>0</v>
      </c>
    </row>
    <row r="287" spans="1:107" x14ac:dyDescent="0.2">
      <c r="A287">
        <f>ROW(Source!A290)</f>
        <v>290</v>
      </c>
      <c r="B287">
        <v>111285077</v>
      </c>
      <c r="C287">
        <v>111285469</v>
      </c>
      <c r="D287">
        <v>76739566</v>
      </c>
      <c r="E287">
        <v>1</v>
      </c>
      <c r="F287">
        <v>1</v>
      </c>
      <c r="G287">
        <v>1</v>
      </c>
      <c r="H287">
        <v>1</v>
      </c>
      <c r="I287" t="s">
        <v>469</v>
      </c>
      <c r="J287" t="s">
        <v>6</v>
      </c>
      <c r="K287" t="s">
        <v>470</v>
      </c>
      <c r="L287">
        <v>1369</v>
      </c>
      <c r="N287">
        <v>1013</v>
      </c>
      <c r="O287" t="s">
        <v>283</v>
      </c>
      <c r="P287" t="s">
        <v>283</v>
      </c>
      <c r="Q287">
        <v>1</v>
      </c>
      <c r="W287">
        <v>0</v>
      </c>
      <c r="X287">
        <v>-1750091588</v>
      </c>
      <c r="Y287">
        <v>0.97</v>
      </c>
      <c r="AA287">
        <v>0</v>
      </c>
      <c r="AB287">
        <v>0</v>
      </c>
      <c r="AC287">
        <v>0</v>
      </c>
      <c r="AD287">
        <v>11.09</v>
      </c>
      <c r="AE287">
        <v>0</v>
      </c>
      <c r="AF287">
        <v>0</v>
      </c>
      <c r="AG287">
        <v>0</v>
      </c>
      <c r="AH287">
        <v>11.09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6</v>
      </c>
      <c r="AT287">
        <v>0.97</v>
      </c>
      <c r="AU287" t="s">
        <v>6</v>
      </c>
      <c r="AV287">
        <v>1</v>
      </c>
      <c r="AW287">
        <v>2</v>
      </c>
      <c r="AX287">
        <v>111285470</v>
      </c>
      <c r="AY287">
        <v>1</v>
      </c>
      <c r="AZ287">
        <v>0</v>
      </c>
      <c r="BA287">
        <v>283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Y287*Source!I290</f>
        <v>2.91</v>
      </c>
      <c r="CY287">
        <f t="shared" si="46"/>
        <v>11.09</v>
      </c>
      <c r="CZ287">
        <f t="shared" si="47"/>
        <v>11.09</v>
      </c>
      <c r="DA287">
        <f t="shared" si="48"/>
        <v>1</v>
      </c>
      <c r="DB287">
        <f t="shared" si="44"/>
        <v>10.76</v>
      </c>
      <c r="DC287">
        <f t="shared" si="45"/>
        <v>0</v>
      </c>
    </row>
    <row r="288" spans="1:107" x14ac:dyDescent="0.2">
      <c r="A288">
        <f>ROW(Source!A290)</f>
        <v>290</v>
      </c>
      <c r="B288">
        <v>111285077</v>
      </c>
      <c r="C288">
        <v>111285469</v>
      </c>
      <c r="D288">
        <v>76739618</v>
      </c>
      <c r="E288">
        <v>1</v>
      </c>
      <c r="F288">
        <v>1</v>
      </c>
      <c r="G288">
        <v>1</v>
      </c>
      <c r="H288">
        <v>1</v>
      </c>
      <c r="I288" t="s">
        <v>461</v>
      </c>
      <c r="J288" t="s">
        <v>6</v>
      </c>
      <c r="K288" t="s">
        <v>462</v>
      </c>
      <c r="L288">
        <v>1369</v>
      </c>
      <c r="N288">
        <v>1013</v>
      </c>
      <c r="O288" t="s">
        <v>283</v>
      </c>
      <c r="P288" t="s">
        <v>283</v>
      </c>
      <c r="Q288">
        <v>1</v>
      </c>
      <c r="W288">
        <v>0</v>
      </c>
      <c r="X288">
        <v>-1607602112</v>
      </c>
      <c r="Y288">
        <v>1.46</v>
      </c>
      <c r="AA288">
        <v>0</v>
      </c>
      <c r="AB288">
        <v>0</v>
      </c>
      <c r="AC288">
        <v>0</v>
      </c>
      <c r="AD288">
        <v>14.09</v>
      </c>
      <c r="AE288">
        <v>0</v>
      </c>
      <c r="AF288">
        <v>0</v>
      </c>
      <c r="AG288">
        <v>0</v>
      </c>
      <c r="AH288">
        <v>14.09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6</v>
      </c>
      <c r="AT288">
        <v>1.46</v>
      </c>
      <c r="AU288" t="s">
        <v>6</v>
      </c>
      <c r="AV288">
        <v>1</v>
      </c>
      <c r="AW288">
        <v>2</v>
      </c>
      <c r="AX288">
        <v>111285471</v>
      </c>
      <c r="AY288">
        <v>1</v>
      </c>
      <c r="AZ288">
        <v>0</v>
      </c>
      <c r="BA288">
        <v>284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Y288*Source!I290</f>
        <v>4.38</v>
      </c>
      <c r="CY288">
        <f t="shared" si="46"/>
        <v>14.09</v>
      </c>
      <c r="CZ288">
        <f t="shared" si="47"/>
        <v>14.09</v>
      </c>
      <c r="DA288">
        <f t="shared" si="48"/>
        <v>1</v>
      </c>
      <c r="DB288">
        <f t="shared" si="44"/>
        <v>20.57</v>
      </c>
      <c r="DC288">
        <f t="shared" si="45"/>
        <v>0</v>
      </c>
    </row>
    <row r="382" spans="9:9" x14ac:dyDescent="0.2">
      <c r="I3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111285531</v>
      </c>
      <c r="C1">
        <v>111285530</v>
      </c>
      <c r="D1">
        <v>51589544</v>
      </c>
      <c r="E1">
        <v>1</v>
      </c>
      <c r="F1">
        <v>1</v>
      </c>
      <c r="G1">
        <v>1</v>
      </c>
      <c r="H1">
        <v>1</v>
      </c>
      <c r="I1" t="s">
        <v>281</v>
      </c>
      <c r="J1" t="s">
        <v>6</v>
      </c>
      <c r="K1" t="s">
        <v>282</v>
      </c>
      <c r="L1">
        <v>1369</v>
      </c>
      <c r="N1">
        <v>1013</v>
      </c>
      <c r="O1" t="s">
        <v>283</v>
      </c>
      <c r="P1" t="s">
        <v>283</v>
      </c>
      <c r="Q1">
        <v>1</v>
      </c>
      <c r="X1">
        <v>2.4</v>
      </c>
      <c r="Y1">
        <v>0</v>
      </c>
      <c r="Z1">
        <v>0</v>
      </c>
      <c r="AA1">
        <v>0</v>
      </c>
      <c r="AB1">
        <v>8.17</v>
      </c>
      <c r="AC1">
        <v>0</v>
      </c>
      <c r="AD1">
        <v>1</v>
      </c>
      <c r="AE1">
        <v>1</v>
      </c>
      <c r="AF1" t="s">
        <v>6</v>
      </c>
      <c r="AG1">
        <v>2.4</v>
      </c>
      <c r="AH1">
        <v>2</v>
      </c>
      <c r="AI1">
        <v>111285531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111285532</v>
      </c>
      <c r="C2">
        <v>111285530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37</v>
      </c>
      <c r="J2" t="s">
        <v>6</v>
      </c>
      <c r="K2" t="s">
        <v>284</v>
      </c>
      <c r="L2">
        <v>608254</v>
      </c>
      <c r="N2">
        <v>1013</v>
      </c>
      <c r="O2" t="s">
        <v>285</v>
      </c>
      <c r="P2" t="s">
        <v>285</v>
      </c>
      <c r="Q2">
        <v>1</v>
      </c>
      <c r="X2">
        <v>0.54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0.54</v>
      </c>
      <c r="AH2">
        <v>2</v>
      </c>
      <c r="AI2">
        <v>111285532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111285533</v>
      </c>
      <c r="C3">
        <v>111285530</v>
      </c>
      <c r="D3">
        <v>76432789</v>
      </c>
      <c r="E3">
        <v>1</v>
      </c>
      <c r="F3">
        <v>1</v>
      </c>
      <c r="G3">
        <v>1</v>
      </c>
      <c r="H3">
        <v>2</v>
      </c>
      <c r="I3" t="s">
        <v>286</v>
      </c>
      <c r="J3" t="s">
        <v>287</v>
      </c>
      <c r="K3" t="s">
        <v>288</v>
      </c>
      <c r="L3">
        <v>1368</v>
      </c>
      <c r="N3">
        <v>1011</v>
      </c>
      <c r="O3" t="s">
        <v>289</v>
      </c>
      <c r="P3" t="s">
        <v>289</v>
      </c>
      <c r="Q3">
        <v>1</v>
      </c>
      <c r="X3">
        <v>0.08</v>
      </c>
      <c r="Y3">
        <v>0</v>
      </c>
      <c r="Z3">
        <v>133.13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0.08</v>
      </c>
      <c r="AH3">
        <v>2</v>
      </c>
      <c r="AI3">
        <v>111285533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111285534</v>
      </c>
      <c r="C4">
        <v>111285530</v>
      </c>
      <c r="D4">
        <v>76432871</v>
      </c>
      <c r="E4">
        <v>1</v>
      </c>
      <c r="F4">
        <v>1</v>
      </c>
      <c r="G4">
        <v>1</v>
      </c>
      <c r="H4">
        <v>2</v>
      </c>
      <c r="I4" t="s">
        <v>290</v>
      </c>
      <c r="J4" t="s">
        <v>291</v>
      </c>
      <c r="K4" t="s">
        <v>292</v>
      </c>
      <c r="L4">
        <v>1368</v>
      </c>
      <c r="N4">
        <v>1011</v>
      </c>
      <c r="O4" t="s">
        <v>289</v>
      </c>
      <c r="P4" t="s">
        <v>289</v>
      </c>
      <c r="Q4">
        <v>1</v>
      </c>
      <c r="X4">
        <v>0.46</v>
      </c>
      <c r="Y4">
        <v>0</v>
      </c>
      <c r="Z4">
        <v>46.56</v>
      </c>
      <c r="AA4">
        <v>10.06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0.46</v>
      </c>
      <c r="AH4">
        <v>2</v>
      </c>
      <c r="AI4">
        <v>111285534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111285535</v>
      </c>
      <c r="C5">
        <v>111285530</v>
      </c>
      <c r="D5">
        <v>76434201</v>
      </c>
      <c r="E5">
        <v>1</v>
      </c>
      <c r="F5">
        <v>1</v>
      </c>
      <c r="G5">
        <v>1</v>
      </c>
      <c r="H5">
        <v>2</v>
      </c>
      <c r="I5" t="s">
        <v>293</v>
      </c>
      <c r="J5" t="s">
        <v>294</v>
      </c>
      <c r="K5" t="s">
        <v>295</v>
      </c>
      <c r="L5">
        <v>1368</v>
      </c>
      <c r="N5">
        <v>1011</v>
      </c>
      <c r="O5" t="s">
        <v>289</v>
      </c>
      <c r="P5" t="s">
        <v>289</v>
      </c>
      <c r="Q5">
        <v>1</v>
      </c>
      <c r="X5">
        <v>0.92</v>
      </c>
      <c r="Y5">
        <v>0</v>
      </c>
      <c r="Z5">
        <v>0.55000000000000004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0.92</v>
      </c>
      <c r="AH5">
        <v>2</v>
      </c>
      <c r="AI5">
        <v>111285535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111285536</v>
      </c>
      <c r="C6">
        <v>111285530</v>
      </c>
      <c r="D6">
        <v>76408132</v>
      </c>
      <c r="E6">
        <v>1</v>
      </c>
      <c r="F6">
        <v>1</v>
      </c>
      <c r="G6">
        <v>1</v>
      </c>
      <c r="H6">
        <v>3</v>
      </c>
      <c r="I6" t="s">
        <v>29</v>
      </c>
      <c r="J6" t="s">
        <v>32</v>
      </c>
      <c r="K6" t="s">
        <v>30</v>
      </c>
      <c r="L6">
        <v>1339</v>
      </c>
      <c r="N6">
        <v>1007</v>
      </c>
      <c r="O6" t="s">
        <v>31</v>
      </c>
      <c r="P6" t="s">
        <v>31</v>
      </c>
      <c r="Q6">
        <v>1</v>
      </c>
      <c r="X6">
        <v>1.3</v>
      </c>
      <c r="Y6">
        <v>131.08000000000001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1.3</v>
      </c>
      <c r="AH6">
        <v>2</v>
      </c>
      <c r="AI6">
        <v>111285536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111285537</v>
      </c>
      <c r="C7">
        <v>111285530</v>
      </c>
      <c r="D7">
        <v>76408663</v>
      </c>
      <c r="E7">
        <v>1</v>
      </c>
      <c r="F7">
        <v>1</v>
      </c>
      <c r="G7">
        <v>1</v>
      </c>
      <c r="H7">
        <v>3</v>
      </c>
      <c r="I7" t="s">
        <v>296</v>
      </c>
      <c r="J7" t="s">
        <v>297</v>
      </c>
      <c r="K7" t="s">
        <v>298</v>
      </c>
      <c r="L7">
        <v>1339</v>
      </c>
      <c r="N7">
        <v>1007</v>
      </c>
      <c r="O7" t="s">
        <v>31</v>
      </c>
      <c r="P7" t="s">
        <v>31</v>
      </c>
      <c r="Q7">
        <v>1</v>
      </c>
      <c r="X7">
        <v>0.15</v>
      </c>
      <c r="Y7">
        <v>2.44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0.15</v>
      </c>
      <c r="AH7">
        <v>2</v>
      </c>
      <c r="AI7">
        <v>111285537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111285531</v>
      </c>
      <c r="C8">
        <v>111285530</v>
      </c>
      <c r="D8">
        <v>51589544</v>
      </c>
      <c r="E8">
        <v>1</v>
      </c>
      <c r="F8">
        <v>1</v>
      </c>
      <c r="G8">
        <v>1</v>
      </c>
      <c r="H8">
        <v>1</v>
      </c>
      <c r="I8" t="s">
        <v>281</v>
      </c>
      <c r="J8" t="s">
        <v>6</v>
      </c>
      <c r="K8" t="s">
        <v>282</v>
      </c>
      <c r="L8">
        <v>1369</v>
      </c>
      <c r="N8">
        <v>1013</v>
      </c>
      <c r="O8" t="s">
        <v>283</v>
      </c>
      <c r="P8" t="s">
        <v>283</v>
      </c>
      <c r="Q8">
        <v>1</v>
      </c>
      <c r="X8">
        <v>2.4</v>
      </c>
      <c r="Y8">
        <v>0</v>
      </c>
      <c r="Z8">
        <v>0</v>
      </c>
      <c r="AA8">
        <v>0</v>
      </c>
      <c r="AB8">
        <v>8.17</v>
      </c>
      <c r="AC8">
        <v>0</v>
      </c>
      <c r="AD8">
        <v>1</v>
      </c>
      <c r="AE8">
        <v>1</v>
      </c>
      <c r="AF8" t="s">
        <v>6</v>
      </c>
      <c r="AG8">
        <v>2.4</v>
      </c>
      <c r="AH8">
        <v>2</v>
      </c>
      <c r="AI8">
        <v>111285531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111285532</v>
      </c>
      <c r="C9">
        <v>111285530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37</v>
      </c>
      <c r="J9" t="s">
        <v>6</v>
      </c>
      <c r="K9" t="s">
        <v>284</v>
      </c>
      <c r="L9">
        <v>608254</v>
      </c>
      <c r="N9">
        <v>1013</v>
      </c>
      <c r="O9" t="s">
        <v>285</v>
      </c>
      <c r="P9" t="s">
        <v>285</v>
      </c>
      <c r="Q9">
        <v>1</v>
      </c>
      <c r="X9">
        <v>0.54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6</v>
      </c>
      <c r="AG9">
        <v>0.54</v>
      </c>
      <c r="AH9">
        <v>2</v>
      </c>
      <c r="AI9">
        <v>111285532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111285533</v>
      </c>
      <c r="C10">
        <v>111285530</v>
      </c>
      <c r="D10">
        <v>76432789</v>
      </c>
      <c r="E10">
        <v>1</v>
      </c>
      <c r="F10">
        <v>1</v>
      </c>
      <c r="G10">
        <v>1</v>
      </c>
      <c r="H10">
        <v>2</v>
      </c>
      <c r="I10" t="s">
        <v>286</v>
      </c>
      <c r="J10" t="s">
        <v>287</v>
      </c>
      <c r="K10" t="s">
        <v>288</v>
      </c>
      <c r="L10">
        <v>1368</v>
      </c>
      <c r="N10">
        <v>1011</v>
      </c>
      <c r="O10" t="s">
        <v>289</v>
      </c>
      <c r="P10" t="s">
        <v>289</v>
      </c>
      <c r="Q10">
        <v>1</v>
      </c>
      <c r="X10">
        <v>0.08</v>
      </c>
      <c r="Y10">
        <v>0</v>
      </c>
      <c r="Z10">
        <v>133.13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0.08</v>
      </c>
      <c r="AH10">
        <v>2</v>
      </c>
      <c r="AI10">
        <v>111285533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111285534</v>
      </c>
      <c r="C11">
        <v>111285530</v>
      </c>
      <c r="D11">
        <v>76432871</v>
      </c>
      <c r="E11">
        <v>1</v>
      </c>
      <c r="F11">
        <v>1</v>
      </c>
      <c r="G11">
        <v>1</v>
      </c>
      <c r="H11">
        <v>2</v>
      </c>
      <c r="I11" t="s">
        <v>290</v>
      </c>
      <c r="J11" t="s">
        <v>291</v>
      </c>
      <c r="K11" t="s">
        <v>292</v>
      </c>
      <c r="L11">
        <v>1368</v>
      </c>
      <c r="N11">
        <v>1011</v>
      </c>
      <c r="O11" t="s">
        <v>289</v>
      </c>
      <c r="P11" t="s">
        <v>289</v>
      </c>
      <c r="Q11">
        <v>1</v>
      </c>
      <c r="X11">
        <v>0.46</v>
      </c>
      <c r="Y11">
        <v>0</v>
      </c>
      <c r="Z11">
        <v>46.56</v>
      </c>
      <c r="AA11">
        <v>10.06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0.46</v>
      </c>
      <c r="AH11">
        <v>2</v>
      </c>
      <c r="AI11">
        <v>111285534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111285535</v>
      </c>
      <c r="C12">
        <v>111285530</v>
      </c>
      <c r="D12">
        <v>76434201</v>
      </c>
      <c r="E12">
        <v>1</v>
      </c>
      <c r="F12">
        <v>1</v>
      </c>
      <c r="G12">
        <v>1</v>
      </c>
      <c r="H12">
        <v>2</v>
      </c>
      <c r="I12" t="s">
        <v>293</v>
      </c>
      <c r="J12" t="s">
        <v>294</v>
      </c>
      <c r="K12" t="s">
        <v>295</v>
      </c>
      <c r="L12">
        <v>1368</v>
      </c>
      <c r="N12">
        <v>1011</v>
      </c>
      <c r="O12" t="s">
        <v>289</v>
      </c>
      <c r="P12" t="s">
        <v>289</v>
      </c>
      <c r="Q12">
        <v>1</v>
      </c>
      <c r="X12">
        <v>0.92</v>
      </c>
      <c r="Y12">
        <v>0</v>
      </c>
      <c r="Z12">
        <v>0.55000000000000004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0.92</v>
      </c>
      <c r="AH12">
        <v>2</v>
      </c>
      <c r="AI12">
        <v>111285535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111285536</v>
      </c>
      <c r="C13">
        <v>111285530</v>
      </c>
      <c r="D13">
        <v>76408132</v>
      </c>
      <c r="E13">
        <v>1</v>
      </c>
      <c r="F13">
        <v>1</v>
      </c>
      <c r="G13">
        <v>1</v>
      </c>
      <c r="H13">
        <v>3</v>
      </c>
      <c r="I13" t="s">
        <v>29</v>
      </c>
      <c r="J13" t="s">
        <v>32</v>
      </c>
      <c r="K13" t="s">
        <v>30</v>
      </c>
      <c r="L13">
        <v>1339</v>
      </c>
      <c r="N13">
        <v>1007</v>
      </c>
      <c r="O13" t="s">
        <v>31</v>
      </c>
      <c r="P13" t="s">
        <v>31</v>
      </c>
      <c r="Q13">
        <v>1</v>
      </c>
      <c r="X13">
        <v>1.3</v>
      </c>
      <c r="Y13">
        <v>131.08000000000001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1.3</v>
      </c>
      <c r="AH13">
        <v>2</v>
      </c>
      <c r="AI13">
        <v>111285536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111285537</v>
      </c>
      <c r="C14">
        <v>111285530</v>
      </c>
      <c r="D14">
        <v>76408663</v>
      </c>
      <c r="E14">
        <v>1</v>
      </c>
      <c r="F14">
        <v>1</v>
      </c>
      <c r="G14">
        <v>1</v>
      </c>
      <c r="H14">
        <v>3</v>
      </c>
      <c r="I14" t="s">
        <v>296</v>
      </c>
      <c r="J14" t="s">
        <v>297</v>
      </c>
      <c r="K14" t="s">
        <v>298</v>
      </c>
      <c r="L14">
        <v>1339</v>
      </c>
      <c r="N14">
        <v>1007</v>
      </c>
      <c r="O14" t="s">
        <v>31</v>
      </c>
      <c r="P14" t="s">
        <v>31</v>
      </c>
      <c r="Q14">
        <v>1</v>
      </c>
      <c r="X14">
        <v>0.15</v>
      </c>
      <c r="Y14">
        <v>2.44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0.15</v>
      </c>
      <c r="AH14">
        <v>2</v>
      </c>
      <c r="AI14">
        <v>111285537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111285544</v>
      </c>
      <c r="C15">
        <v>111285538</v>
      </c>
      <c r="D15">
        <v>51591892</v>
      </c>
      <c r="E15">
        <v>1</v>
      </c>
      <c r="F15">
        <v>1</v>
      </c>
      <c r="G15">
        <v>1</v>
      </c>
      <c r="H15">
        <v>1</v>
      </c>
      <c r="I15" t="s">
        <v>299</v>
      </c>
      <c r="J15" t="s">
        <v>6</v>
      </c>
      <c r="K15" t="s">
        <v>300</v>
      </c>
      <c r="L15">
        <v>1369</v>
      </c>
      <c r="N15">
        <v>1013</v>
      </c>
      <c r="O15" t="s">
        <v>283</v>
      </c>
      <c r="P15" t="s">
        <v>283</v>
      </c>
      <c r="Q15">
        <v>1</v>
      </c>
      <c r="X15">
        <v>441.28</v>
      </c>
      <c r="Y15">
        <v>0</v>
      </c>
      <c r="Z15">
        <v>0</v>
      </c>
      <c r="AA15">
        <v>0</v>
      </c>
      <c r="AB15">
        <v>8.4600000000000009</v>
      </c>
      <c r="AC15">
        <v>0</v>
      </c>
      <c r="AD15">
        <v>1</v>
      </c>
      <c r="AE15">
        <v>1</v>
      </c>
      <c r="AF15" t="s">
        <v>6</v>
      </c>
      <c r="AG15">
        <v>441.28</v>
      </c>
      <c r="AH15">
        <v>2</v>
      </c>
      <c r="AI15">
        <v>111285544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ROW(Source!A38)</f>
        <v>38</v>
      </c>
      <c r="B16">
        <v>111285545</v>
      </c>
      <c r="C16">
        <v>111285538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37</v>
      </c>
      <c r="J16" t="s">
        <v>6</v>
      </c>
      <c r="K16" t="s">
        <v>284</v>
      </c>
      <c r="L16">
        <v>608254</v>
      </c>
      <c r="N16">
        <v>1013</v>
      </c>
      <c r="O16" t="s">
        <v>285</v>
      </c>
      <c r="P16" t="s">
        <v>285</v>
      </c>
      <c r="Q16">
        <v>1</v>
      </c>
      <c r="X16">
        <v>34.58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6</v>
      </c>
      <c r="AG16">
        <v>34.58</v>
      </c>
      <c r="AH16">
        <v>2</v>
      </c>
      <c r="AI16">
        <v>111285545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111285546</v>
      </c>
      <c r="C17">
        <v>111285538</v>
      </c>
      <c r="D17">
        <v>76432629</v>
      </c>
      <c r="E17">
        <v>1</v>
      </c>
      <c r="F17">
        <v>1</v>
      </c>
      <c r="G17">
        <v>1</v>
      </c>
      <c r="H17">
        <v>2</v>
      </c>
      <c r="I17" t="s">
        <v>301</v>
      </c>
      <c r="J17" t="s">
        <v>302</v>
      </c>
      <c r="K17" t="s">
        <v>303</v>
      </c>
      <c r="L17">
        <v>1368</v>
      </c>
      <c r="N17">
        <v>1011</v>
      </c>
      <c r="O17" t="s">
        <v>289</v>
      </c>
      <c r="P17" t="s">
        <v>289</v>
      </c>
      <c r="Q17">
        <v>1</v>
      </c>
      <c r="X17">
        <v>1.05</v>
      </c>
      <c r="Y17">
        <v>0</v>
      </c>
      <c r="Z17">
        <v>112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1.05</v>
      </c>
      <c r="AH17">
        <v>2</v>
      </c>
      <c r="AI17">
        <v>111285546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111285547</v>
      </c>
      <c r="C18">
        <v>111285538</v>
      </c>
      <c r="D18">
        <v>76432649</v>
      </c>
      <c r="E18">
        <v>1</v>
      </c>
      <c r="F18">
        <v>1</v>
      </c>
      <c r="G18">
        <v>1</v>
      </c>
      <c r="H18">
        <v>2</v>
      </c>
      <c r="I18" t="s">
        <v>304</v>
      </c>
      <c r="J18" t="s">
        <v>305</v>
      </c>
      <c r="K18" t="s">
        <v>306</v>
      </c>
      <c r="L18">
        <v>1368</v>
      </c>
      <c r="N18">
        <v>1011</v>
      </c>
      <c r="O18" t="s">
        <v>289</v>
      </c>
      <c r="P18" t="s">
        <v>289</v>
      </c>
      <c r="Q18">
        <v>1</v>
      </c>
      <c r="X18">
        <v>33.26</v>
      </c>
      <c r="Y18">
        <v>0</v>
      </c>
      <c r="Z18">
        <v>96.9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33.26</v>
      </c>
      <c r="AH18">
        <v>2</v>
      </c>
      <c r="AI18">
        <v>111285547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111285548</v>
      </c>
      <c r="C19">
        <v>111285538</v>
      </c>
      <c r="D19">
        <v>76432701</v>
      </c>
      <c r="E19">
        <v>1</v>
      </c>
      <c r="F19">
        <v>1</v>
      </c>
      <c r="G19">
        <v>1</v>
      </c>
      <c r="H19">
        <v>2</v>
      </c>
      <c r="I19" t="s">
        <v>307</v>
      </c>
      <c r="J19" t="s">
        <v>308</v>
      </c>
      <c r="K19" t="s">
        <v>309</v>
      </c>
      <c r="L19">
        <v>1368</v>
      </c>
      <c r="N19">
        <v>1011</v>
      </c>
      <c r="O19" t="s">
        <v>289</v>
      </c>
      <c r="P19" t="s">
        <v>289</v>
      </c>
      <c r="Q19">
        <v>1</v>
      </c>
      <c r="X19">
        <v>0.27</v>
      </c>
      <c r="Y19">
        <v>0</v>
      </c>
      <c r="Z19">
        <v>99.89</v>
      </c>
      <c r="AA19">
        <v>10.06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0.27</v>
      </c>
      <c r="AH19">
        <v>2</v>
      </c>
      <c r="AI19">
        <v>111285548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111285549</v>
      </c>
      <c r="C20">
        <v>111285538</v>
      </c>
      <c r="D20">
        <v>76433175</v>
      </c>
      <c r="E20">
        <v>1</v>
      </c>
      <c r="F20">
        <v>1</v>
      </c>
      <c r="G20">
        <v>1</v>
      </c>
      <c r="H20">
        <v>2</v>
      </c>
      <c r="I20" t="s">
        <v>310</v>
      </c>
      <c r="J20" t="s">
        <v>311</v>
      </c>
      <c r="K20" t="s">
        <v>312</v>
      </c>
      <c r="L20">
        <v>1368</v>
      </c>
      <c r="N20">
        <v>1011</v>
      </c>
      <c r="O20" t="s">
        <v>289</v>
      </c>
      <c r="P20" t="s">
        <v>289</v>
      </c>
      <c r="Q20">
        <v>1</v>
      </c>
      <c r="X20">
        <v>23.52</v>
      </c>
      <c r="Y20">
        <v>0</v>
      </c>
      <c r="Z20">
        <v>1.9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23.52</v>
      </c>
      <c r="AH20">
        <v>2</v>
      </c>
      <c r="AI20">
        <v>111285549</v>
      </c>
      <c r="AJ20">
        <v>22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111285550</v>
      </c>
      <c r="C21">
        <v>111285538</v>
      </c>
      <c r="D21">
        <v>76434229</v>
      </c>
      <c r="E21">
        <v>1</v>
      </c>
      <c r="F21">
        <v>1</v>
      </c>
      <c r="G21">
        <v>1</v>
      </c>
      <c r="H21">
        <v>2</v>
      </c>
      <c r="I21" t="s">
        <v>313</v>
      </c>
      <c r="J21" t="s">
        <v>314</v>
      </c>
      <c r="K21" t="s">
        <v>315</v>
      </c>
      <c r="L21">
        <v>1368</v>
      </c>
      <c r="N21">
        <v>1011</v>
      </c>
      <c r="O21" t="s">
        <v>289</v>
      </c>
      <c r="P21" t="s">
        <v>289</v>
      </c>
      <c r="Q21">
        <v>1</v>
      </c>
      <c r="X21">
        <v>1.1000000000000001</v>
      </c>
      <c r="Y21">
        <v>0</v>
      </c>
      <c r="Z21">
        <v>3.27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1.1000000000000001</v>
      </c>
      <c r="AH21">
        <v>2</v>
      </c>
      <c r="AI21">
        <v>111285550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111285551</v>
      </c>
      <c r="C22">
        <v>111285538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316</v>
      </c>
      <c r="J22" t="s">
        <v>317</v>
      </c>
      <c r="K22" t="s">
        <v>318</v>
      </c>
      <c r="L22">
        <v>1368</v>
      </c>
      <c r="N22">
        <v>1011</v>
      </c>
      <c r="O22" t="s">
        <v>289</v>
      </c>
      <c r="P22" t="s">
        <v>289</v>
      </c>
      <c r="Q22">
        <v>1</v>
      </c>
      <c r="X22">
        <v>1.53</v>
      </c>
      <c r="Y22">
        <v>0</v>
      </c>
      <c r="Z22">
        <v>87.17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1.53</v>
      </c>
      <c r="AH22">
        <v>2</v>
      </c>
      <c r="AI22">
        <v>111285551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111285552</v>
      </c>
      <c r="C23">
        <v>111285538</v>
      </c>
      <c r="D23">
        <v>76369200</v>
      </c>
      <c r="E23">
        <v>1</v>
      </c>
      <c r="F23">
        <v>1</v>
      </c>
      <c r="G23">
        <v>1</v>
      </c>
      <c r="H23">
        <v>3</v>
      </c>
      <c r="I23" t="s">
        <v>319</v>
      </c>
      <c r="J23" t="s">
        <v>320</v>
      </c>
      <c r="K23" t="s">
        <v>321</v>
      </c>
      <c r="L23">
        <v>1348</v>
      </c>
      <c r="N23">
        <v>1009</v>
      </c>
      <c r="O23" t="s">
        <v>185</v>
      </c>
      <c r="P23" t="s">
        <v>185</v>
      </c>
      <c r="Q23">
        <v>1000</v>
      </c>
      <c r="X23">
        <v>0.04</v>
      </c>
      <c r="Y23">
        <v>4455.2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0.04</v>
      </c>
      <c r="AH23">
        <v>2</v>
      </c>
      <c r="AI23">
        <v>111285552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111285553</v>
      </c>
      <c r="C24">
        <v>111285538</v>
      </c>
      <c r="D24">
        <v>76369937</v>
      </c>
      <c r="E24">
        <v>1</v>
      </c>
      <c r="F24">
        <v>1</v>
      </c>
      <c r="G24">
        <v>1</v>
      </c>
      <c r="H24">
        <v>3</v>
      </c>
      <c r="I24" t="s">
        <v>322</v>
      </c>
      <c r="J24" t="s">
        <v>323</v>
      </c>
      <c r="K24" t="s">
        <v>324</v>
      </c>
      <c r="L24">
        <v>1327</v>
      </c>
      <c r="N24">
        <v>1005</v>
      </c>
      <c r="O24" t="s">
        <v>325</v>
      </c>
      <c r="P24" t="s">
        <v>325</v>
      </c>
      <c r="Q24">
        <v>1</v>
      </c>
      <c r="X24">
        <v>5.6</v>
      </c>
      <c r="Y24">
        <v>10.199999999999999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5.6</v>
      </c>
      <c r="AH24">
        <v>2</v>
      </c>
      <c r="AI24">
        <v>111285553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ROW(Source!A38)</f>
        <v>38</v>
      </c>
      <c r="B25">
        <v>111285554</v>
      </c>
      <c r="C25">
        <v>111285538</v>
      </c>
      <c r="D25">
        <v>76370056</v>
      </c>
      <c r="E25">
        <v>1</v>
      </c>
      <c r="F25">
        <v>1</v>
      </c>
      <c r="G25">
        <v>1</v>
      </c>
      <c r="H25">
        <v>3</v>
      </c>
      <c r="I25" t="s">
        <v>326</v>
      </c>
      <c r="J25" t="s">
        <v>327</v>
      </c>
      <c r="K25" t="s">
        <v>328</v>
      </c>
      <c r="L25">
        <v>1348</v>
      </c>
      <c r="N25">
        <v>1009</v>
      </c>
      <c r="O25" t="s">
        <v>185</v>
      </c>
      <c r="P25" t="s">
        <v>185</v>
      </c>
      <c r="Q25">
        <v>1000</v>
      </c>
      <c r="X25">
        <v>3.6999999999999998E-2</v>
      </c>
      <c r="Y25">
        <v>11978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3.6999999999999998E-2</v>
      </c>
      <c r="AH25">
        <v>2</v>
      </c>
      <c r="AI25">
        <v>111285554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111285555</v>
      </c>
      <c r="C26">
        <v>111285538</v>
      </c>
      <c r="D26">
        <v>76376016</v>
      </c>
      <c r="E26">
        <v>1</v>
      </c>
      <c r="F26">
        <v>1</v>
      </c>
      <c r="G26">
        <v>1</v>
      </c>
      <c r="H26">
        <v>3</v>
      </c>
      <c r="I26" t="s">
        <v>329</v>
      </c>
      <c r="J26" t="s">
        <v>330</v>
      </c>
      <c r="K26" t="s">
        <v>331</v>
      </c>
      <c r="L26">
        <v>1339</v>
      </c>
      <c r="N26">
        <v>1007</v>
      </c>
      <c r="O26" t="s">
        <v>31</v>
      </c>
      <c r="P26" t="s">
        <v>31</v>
      </c>
      <c r="Q26">
        <v>1</v>
      </c>
      <c r="X26">
        <v>0.69</v>
      </c>
      <c r="Y26">
        <v>558.33000000000004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0.69</v>
      </c>
      <c r="AH26">
        <v>2</v>
      </c>
      <c r="AI26">
        <v>111285555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111285556</v>
      </c>
      <c r="C27">
        <v>111285538</v>
      </c>
      <c r="D27">
        <v>76376033</v>
      </c>
      <c r="E27">
        <v>1</v>
      </c>
      <c r="F27">
        <v>1</v>
      </c>
      <c r="G27">
        <v>1</v>
      </c>
      <c r="H27">
        <v>3</v>
      </c>
      <c r="I27" t="s">
        <v>332</v>
      </c>
      <c r="J27" t="s">
        <v>333</v>
      </c>
      <c r="K27" t="s">
        <v>334</v>
      </c>
      <c r="L27">
        <v>1339</v>
      </c>
      <c r="N27">
        <v>1007</v>
      </c>
      <c r="O27" t="s">
        <v>31</v>
      </c>
      <c r="P27" t="s">
        <v>31</v>
      </c>
      <c r="Q27">
        <v>1</v>
      </c>
      <c r="X27">
        <v>0.08</v>
      </c>
      <c r="Y27">
        <v>1287.01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0.08</v>
      </c>
      <c r="AH27">
        <v>2</v>
      </c>
      <c r="AI27">
        <v>111285556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111285557</v>
      </c>
      <c r="C28">
        <v>111285538</v>
      </c>
      <c r="D28">
        <v>76376061</v>
      </c>
      <c r="E28">
        <v>1</v>
      </c>
      <c r="F28">
        <v>1</v>
      </c>
      <c r="G28">
        <v>1</v>
      </c>
      <c r="H28">
        <v>3</v>
      </c>
      <c r="I28" t="s">
        <v>335</v>
      </c>
      <c r="J28" t="s">
        <v>336</v>
      </c>
      <c r="K28" t="s">
        <v>337</v>
      </c>
      <c r="L28">
        <v>1339</v>
      </c>
      <c r="N28">
        <v>1007</v>
      </c>
      <c r="O28" t="s">
        <v>31</v>
      </c>
      <c r="P28" t="s">
        <v>31</v>
      </c>
      <c r="Q28">
        <v>1</v>
      </c>
      <c r="X28">
        <v>0.2</v>
      </c>
      <c r="Y28">
        <v>1100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0.2</v>
      </c>
      <c r="AH28">
        <v>2</v>
      </c>
      <c r="AI28">
        <v>111285557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111285558</v>
      </c>
      <c r="C29">
        <v>111285538</v>
      </c>
      <c r="D29">
        <v>76376069</v>
      </c>
      <c r="E29">
        <v>1</v>
      </c>
      <c r="F29">
        <v>1</v>
      </c>
      <c r="G29">
        <v>1</v>
      </c>
      <c r="H29">
        <v>3</v>
      </c>
      <c r="I29" t="s">
        <v>338</v>
      </c>
      <c r="J29" t="s">
        <v>339</v>
      </c>
      <c r="K29" t="s">
        <v>340</v>
      </c>
      <c r="L29">
        <v>1339</v>
      </c>
      <c r="N29">
        <v>1007</v>
      </c>
      <c r="O29" t="s">
        <v>31</v>
      </c>
      <c r="P29" t="s">
        <v>31</v>
      </c>
      <c r="Q29">
        <v>1</v>
      </c>
      <c r="X29">
        <v>0.69</v>
      </c>
      <c r="Y29">
        <v>1056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0.69</v>
      </c>
      <c r="AH29">
        <v>2</v>
      </c>
      <c r="AI29">
        <v>111285558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111285559</v>
      </c>
      <c r="C30">
        <v>111285538</v>
      </c>
      <c r="D30">
        <v>76390812</v>
      </c>
      <c r="E30">
        <v>1</v>
      </c>
      <c r="F30">
        <v>1</v>
      </c>
      <c r="G30">
        <v>1</v>
      </c>
      <c r="H30">
        <v>3</v>
      </c>
      <c r="I30" t="s">
        <v>341</v>
      </c>
      <c r="J30" t="s">
        <v>342</v>
      </c>
      <c r="K30" t="s">
        <v>343</v>
      </c>
      <c r="L30">
        <v>1327</v>
      </c>
      <c r="N30">
        <v>1005</v>
      </c>
      <c r="O30" t="s">
        <v>325</v>
      </c>
      <c r="P30" t="s">
        <v>325</v>
      </c>
      <c r="Q30">
        <v>1</v>
      </c>
      <c r="X30">
        <v>49.5</v>
      </c>
      <c r="Y30">
        <v>35.54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49.5</v>
      </c>
      <c r="AH30">
        <v>2</v>
      </c>
      <c r="AI30">
        <v>111285559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111285560</v>
      </c>
      <c r="C31">
        <v>111285538</v>
      </c>
      <c r="D31">
        <v>76403539</v>
      </c>
      <c r="E31">
        <v>1</v>
      </c>
      <c r="F31">
        <v>1</v>
      </c>
      <c r="G31">
        <v>1</v>
      </c>
      <c r="H31">
        <v>3</v>
      </c>
      <c r="I31" t="s">
        <v>48</v>
      </c>
      <c r="J31" t="s">
        <v>50</v>
      </c>
      <c r="K31" t="s">
        <v>49</v>
      </c>
      <c r="L31">
        <v>1339</v>
      </c>
      <c r="N31">
        <v>1007</v>
      </c>
      <c r="O31" t="s">
        <v>31</v>
      </c>
      <c r="P31" t="s">
        <v>31</v>
      </c>
      <c r="Q31">
        <v>1</v>
      </c>
      <c r="X31">
        <v>102</v>
      </c>
      <c r="Y31">
        <v>560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102</v>
      </c>
      <c r="AH31">
        <v>2</v>
      </c>
      <c r="AI31">
        <v>111285560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111285561</v>
      </c>
      <c r="C32">
        <v>111285538</v>
      </c>
      <c r="D32">
        <v>76407956</v>
      </c>
      <c r="E32">
        <v>1</v>
      </c>
      <c r="F32">
        <v>1</v>
      </c>
      <c r="G32">
        <v>1</v>
      </c>
      <c r="H32">
        <v>3</v>
      </c>
      <c r="I32" t="s">
        <v>344</v>
      </c>
      <c r="J32" t="s">
        <v>345</v>
      </c>
      <c r="K32" t="s">
        <v>346</v>
      </c>
      <c r="L32">
        <v>1348</v>
      </c>
      <c r="N32">
        <v>1009</v>
      </c>
      <c r="O32" t="s">
        <v>185</v>
      </c>
      <c r="P32" t="s">
        <v>185</v>
      </c>
      <c r="Q32">
        <v>1000</v>
      </c>
      <c r="X32">
        <v>0.05</v>
      </c>
      <c r="Y32">
        <v>734.5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0.05</v>
      </c>
      <c r="AH32">
        <v>2</v>
      </c>
      <c r="AI32">
        <v>111285561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111285562</v>
      </c>
      <c r="C33">
        <v>111285538</v>
      </c>
      <c r="D33">
        <v>76408663</v>
      </c>
      <c r="E33">
        <v>1</v>
      </c>
      <c r="F33">
        <v>1</v>
      </c>
      <c r="G33">
        <v>1</v>
      </c>
      <c r="H33">
        <v>3</v>
      </c>
      <c r="I33" t="s">
        <v>296</v>
      </c>
      <c r="J33" t="s">
        <v>297</v>
      </c>
      <c r="K33" t="s">
        <v>298</v>
      </c>
      <c r="L33">
        <v>1339</v>
      </c>
      <c r="N33">
        <v>1007</v>
      </c>
      <c r="O33" t="s">
        <v>31</v>
      </c>
      <c r="P33" t="s">
        <v>31</v>
      </c>
      <c r="Q33">
        <v>1</v>
      </c>
      <c r="X33">
        <v>1.75</v>
      </c>
      <c r="Y33">
        <v>2.44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1.75</v>
      </c>
      <c r="AH33">
        <v>2</v>
      </c>
      <c r="AI33">
        <v>111285562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111285544</v>
      </c>
      <c r="C34">
        <v>111285538</v>
      </c>
      <c r="D34">
        <v>51591892</v>
      </c>
      <c r="E34">
        <v>1</v>
      </c>
      <c r="F34">
        <v>1</v>
      </c>
      <c r="G34">
        <v>1</v>
      </c>
      <c r="H34">
        <v>1</v>
      </c>
      <c r="I34" t="s">
        <v>299</v>
      </c>
      <c r="J34" t="s">
        <v>6</v>
      </c>
      <c r="K34" t="s">
        <v>300</v>
      </c>
      <c r="L34">
        <v>1369</v>
      </c>
      <c r="N34">
        <v>1013</v>
      </c>
      <c r="O34" t="s">
        <v>283</v>
      </c>
      <c r="P34" t="s">
        <v>283</v>
      </c>
      <c r="Q34">
        <v>1</v>
      </c>
      <c r="X34">
        <v>441.28</v>
      </c>
      <c r="Y34">
        <v>0</v>
      </c>
      <c r="Z34">
        <v>0</v>
      </c>
      <c r="AA34">
        <v>0</v>
      </c>
      <c r="AB34">
        <v>8.4600000000000009</v>
      </c>
      <c r="AC34">
        <v>0</v>
      </c>
      <c r="AD34">
        <v>1</v>
      </c>
      <c r="AE34">
        <v>1</v>
      </c>
      <c r="AF34" t="s">
        <v>6</v>
      </c>
      <c r="AG34">
        <v>441.28</v>
      </c>
      <c r="AH34">
        <v>2</v>
      </c>
      <c r="AI34">
        <v>111285544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111285545</v>
      </c>
      <c r="C35">
        <v>111285538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37</v>
      </c>
      <c r="J35" t="s">
        <v>6</v>
      </c>
      <c r="K35" t="s">
        <v>284</v>
      </c>
      <c r="L35">
        <v>608254</v>
      </c>
      <c r="N35">
        <v>1013</v>
      </c>
      <c r="O35" t="s">
        <v>285</v>
      </c>
      <c r="P35" t="s">
        <v>285</v>
      </c>
      <c r="Q35">
        <v>1</v>
      </c>
      <c r="X35">
        <v>34.58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6</v>
      </c>
      <c r="AG35">
        <v>34.58</v>
      </c>
      <c r="AH35">
        <v>2</v>
      </c>
      <c r="AI35">
        <v>111285545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111285546</v>
      </c>
      <c r="C36">
        <v>111285538</v>
      </c>
      <c r="D36">
        <v>76432629</v>
      </c>
      <c r="E36">
        <v>1</v>
      </c>
      <c r="F36">
        <v>1</v>
      </c>
      <c r="G36">
        <v>1</v>
      </c>
      <c r="H36">
        <v>2</v>
      </c>
      <c r="I36" t="s">
        <v>301</v>
      </c>
      <c r="J36" t="s">
        <v>302</v>
      </c>
      <c r="K36" t="s">
        <v>303</v>
      </c>
      <c r="L36">
        <v>1368</v>
      </c>
      <c r="N36">
        <v>1011</v>
      </c>
      <c r="O36" t="s">
        <v>289</v>
      </c>
      <c r="P36" t="s">
        <v>289</v>
      </c>
      <c r="Q36">
        <v>1</v>
      </c>
      <c r="X36">
        <v>1.05</v>
      </c>
      <c r="Y36">
        <v>0</v>
      </c>
      <c r="Z36">
        <v>112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1.05</v>
      </c>
      <c r="AH36">
        <v>2</v>
      </c>
      <c r="AI36">
        <v>111285546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111285547</v>
      </c>
      <c r="C37">
        <v>111285538</v>
      </c>
      <c r="D37">
        <v>76432649</v>
      </c>
      <c r="E37">
        <v>1</v>
      </c>
      <c r="F37">
        <v>1</v>
      </c>
      <c r="G37">
        <v>1</v>
      </c>
      <c r="H37">
        <v>2</v>
      </c>
      <c r="I37" t="s">
        <v>304</v>
      </c>
      <c r="J37" t="s">
        <v>305</v>
      </c>
      <c r="K37" t="s">
        <v>306</v>
      </c>
      <c r="L37">
        <v>1368</v>
      </c>
      <c r="N37">
        <v>1011</v>
      </c>
      <c r="O37" t="s">
        <v>289</v>
      </c>
      <c r="P37" t="s">
        <v>289</v>
      </c>
      <c r="Q37">
        <v>1</v>
      </c>
      <c r="X37">
        <v>33.26</v>
      </c>
      <c r="Y37">
        <v>0</v>
      </c>
      <c r="Z37">
        <v>96.9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33.26</v>
      </c>
      <c r="AH37">
        <v>2</v>
      </c>
      <c r="AI37">
        <v>111285547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111285548</v>
      </c>
      <c r="C38">
        <v>111285538</v>
      </c>
      <c r="D38">
        <v>76432701</v>
      </c>
      <c r="E38">
        <v>1</v>
      </c>
      <c r="F38">
        <v>1</v>
      </c>
      <c r="G38">
        <v>1</v>
      </c>
      <c r="H38">
        <v>2</v>
      </c>
      <c r="I38" t="s">
        <v>307</v>
      </c>
      <c r="J38" t="s">
        <v>308</v>
      </c>
      <c r="K38" t="s">
        <v>309</v>
      </c>
      <c r="L38">
        <v>1368</v>
      </c>
      <c r="N38">
        <v>1011</v>
      </c>
      <c r="O38" t="s">
        <v>289</v>
      </c>
      <c r="P38" t="s">
        <v>289</v>
      </c>
      <c r="Q38">
        <v>1</v>
      </c>
      <c r="X38">
        <v>0.27</v>
      </c>
      <c r="Y38">
        <v>0</v>
      </c>
      <c r="Z38">
        <v>99.89</v>
      </c>
      <c r="AA38">
        <v>10.06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0.27</v>
      </c>
      <c r="AH38">
        <v>2</v>
      </c>
      <c r="AI38">
        <v>111285548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111285549</v>
      </c>
      <c r="C39">
        <v>111285538</v>
      </c>
      <c r="D39">
        <v>76433175</v>
      </c>
      <c r="E39">
        <v>1</v>
      </c>
      <c r="F39">
        <v>1</v>
      </c>
      <c r="G39">
        <v>1</v>
      </c>
      <c r="H39">
        <v>2</v>
      </c>
      <c r="I39" t="s">
        <v>310</v>
      </c>
      <c r="J39" t="s">
        <v>311</v>
      </c>
      <c r="K39" t="s">
        <v>312</v>
      </c>
      <c r="L39">
        <v>1368</v>
      </c>
      <c r="N39">
        <v>1011</v>
      </c>
      <c r="O39" t="s">
        <v>289</v>
      </c>
      <c r="P39" t="s">
        <v>289</v>
      </c>
      <c r="Q39">
        <v>1</v>
      </c>
      <c r="X39">
        <v>23.52</v>
      </c>
      <c r="Y39">
        <v>0</v>
      </c>
      <c r="Z39">
        <v>1.9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23.52</v>
      </c>
      <c r="AH39">
        <v>2</v>
      </c>
      <c r="AI39">
        <v>111285549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111285550</v>
      </c>
      <c r="C40">
        <v>111285538</v>
      </c>
      <c r="D40">
        <v>76434229</v>
      </c>
      <c r="E40">
        <v>1</v>
      </c>
      <c r="F40">
        <v>1</v>
      </c>
      <c r="G40">
        <v>1</v>
      </c>
      <c r="H40">
        <v>2</v>
      </c>
      <c r="I40" t="s">
        <v>313</v>
      </c>
      <c r="J40" t="s">
        <v>314</v>
      </c>
      <c r="K40" t="s">
        <v>315</v>
      </c>
      <c r="L40">
        <v>1368</v>
      </c>
      <c r="N40">
        <v>1011</v>
      </c>
      <c r="O40" t="s">
        <v>289</v>
      </c>
      <c r="P40" t="s">
        <v>289</v>
      </c>
      <c r="Q40">
        <v>1</v>
      </c>
      <c r="X40">
        <v>1.1000000000000001</v>
      </c>
      <c r="Y40">
        <v>0</v>
      </c>
      <c r="Z40">
        <v>3.27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1.1000000000000001</v>
      </c>
      <c r="AH40">
        <v>2</v>
      </c>
      <c r="AI40">
        <v>111285550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111285551</v>
      </c>
      <c r="C41">
        <v>111285538</v>
      </c>
      <c r="D41">
        <v>76434481</v>
      </c>
      <c r="E41">
        <v>1</v>
      </c>
      <c r="F41">
        <v>1</v>
      </c>
      <c r="G41">
        <v>1</v>
      </c>
      <c r="H41">
        <v>2</v>
      </c>
      <c r="I41" t="s">
        <v>316</v>
      </c>
      <c r="J41" t="s">
        <v>317</v>
      </c>
      <c r="K41" t="s">
        <v>318</v>
      </c>
      <c r="L41">
        <v>1368</v>
      </c>
      <c r="N41">
        <v>1011</v>
      </c>
      <c r="O41" t="s">
        <v>289</v>
      </c>
      <c r="P41" t="s">
        <v>289</v>
      </c>
      <c r="Q41">
        <v>1</v>
      </c>
      <c r="X41">
        <v>1.53</v>
      </c>
      <c r="Y41">
        <v>0</v>
      </c>
      <c r="Z41">
        <v>87.17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1.53</v>
      </c>
      <c r="AH41">
        <v>2</v>
      </c>
      <c r="AI41">
        <v>111285551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111285552</v>
      </c>
      <c r="C42">
        <v>111285538</v>
      </c>
      <c r="D42">
        <v>76369200</v>
      </c>
      <c r="E42">
        <v>1</v>
      </c>
      <c r="F42">
        <v>1</v>
      </c>
      <c r="G42">
        <v>1</v>
      </c>
      <c r="H42">
        <v>3</v>
      </c>
      <c r="I42" t="s">
        <v>319</v>
      </c>
      <c r="J42" t="s">
        <v>320</v>
      </c>
      <c r="K42" t="s">
        <v>321</v>
      </c>
      <c r="L42">
        <v>1348</v>
      </c>
      <c r="N42">
        <v>1009</v>
      </c>
      <c r="O42" t="s">
        <v>185</v>
      </c>
      <c r="P42" t="s">
        <v>185</v>
      </c>
      <c r="Q42">
        <v>1000</v>
      </c>
      <c r="X42">
        <v>0.04</v>
      </c>
      <c r="Y42">
        <v>4455.2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0.04</v>
      </c>
      <c r="AH42">
        <v>2</v>
      </c>
      <c r="AI42">
        <v>111285552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111285553</v>
      </c>
      <c r="C43">
        <v>111285538</v>
      </c>
      <c r="D43">
        <v>76369937</v>
      </c>
      <c r="E43">
        <v>1</v>
      </c>
      <c r="F43">
        <v>1</v>
      </c>
      <c r="G43">
        <v>1</v>
      </c>
      <c r="H43">
        <v>3</v>
      </c>
      <c r="I43" t="s">
        <v>322</v>
      </c>
      <c r="J43" t="s">
        <v>323</v>
      </c>
      <c r="K43" t="s">
        <v>324</v>
      </c>
      <c r="L43">
        <v>1327</v>
      </c>
      <c r="N43">
        <v>1005</v>
      </c>
      <c r="O43" t="s">
        <v>325</v>
      </c>
      <c r="P43" t="s">
        <v>325</v>
      </c>
      <c r="Q43">
        <v>1</v>
      </c>
      <c r="X43">
        <v>5.6</v>
      </c>
      <c r="Y43">
        <v>10.199999999999999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5.6</v>
      </c>
      <c r="AH43">
        <v>2</v>
      </c>
      <c r="AI43">
        <v>111285553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111285554</v>
      </c>
      <c r="C44">
        <v>111285538</v>
      </c>
      <c r="D44">
        <v>76370056</v>
      </c>
      <c r="E44">
        <v>1</v>
      </c>
      <c r="F44">
        <v>1</v>
      </c>
      <c r="G44">
        <v>1</v>
      </c>
      <c r="H44">
        <v>3</v>
      </c>
      <c r="I44" t="s">
        <v>326</v>
      </c>
      <c r="J44" t="s">
        <v>327</v>
      </c>
      <c r="K44" t="s">
        <v>328</v>
      </c>
      <c r="L44">
        <v>1348</v>
      </c>
      <c r="N44">
        <v>1009</v>
      </c>
      <c r="O44" t="s">
        <v>185</v>
      </c>
      <c r="P44" t="s">
        <v>185</v>
      </c>
      <c r="Q44">
        <v>1000</v>
      </c>
      <c r="X44">
        <v>3.6999999999999998E-2</v>
      </c>
      <c r="Y44">
        <v>11978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3.6999999999999998E-2</v>
      </c>
      <c r="AH44">
        <v>2</v>
      </c>
      <c r="AI44">
        <v>111285554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111285555</v>
      </c>
      <c r="C45">
        <v>111285538</v>
      </c>
      <c r="D45">
        <v>76376016</v>
      </c>
      <c r="E45">
        <v>1</v>
      </c>
      <c r="F45">
        <v>1</v>
      </c>
      <c r="G45">
        <v>1</v>
      </c>
      <c r="H45">
        <v>3</v>
      </c>
      <c r="I45" t="s">
        <v>329</v>
      </c>
      <c r="J45" t="s">
        <v>330</v>
      </c>
      <c r="K45" t="s">
        <v>331</v>
      </c>
      <c r="L45">
        <v>1339</v>
      </c>
      <c r="N45">
        <v>1007</v>
      </c>
      <c r="O45" t="s">
        <v>31</v>
      </c>
      <c r="P45" t="s">
        <v>31</v>
      </c>
      <c r="Q45">
        <v>1</v>
      </c>
      <c r="X45">
        <v>0.69</v>
      </c>
      <c r="Y45">
        <v>558.33000000000004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0.69</v>
      </c>
      <c r="AH45">
        <v>2</v>
      </c>
      <c r="AI45">
        <v>111285555</v>
      </c>
      <c r="AJ45">
        <v>48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111285556</v>
      </c>
      <c r="C46">
        <v>111285538</v>
      </c>
      <c r="D46">
        <v>76376033</v>
      </c>
      <c r="E46">
        <v>1</v>
      </c>
      <c r="F46">
        <v>1</v>
      </c>
      <c r="G46">
        <v>1</v>
      </c>
      <c r="H46">
        <v>3</v>
      </c>
      <c r="I46" t="s">
        <v>332</v>
      </c>
      <c r="J46" t="s">
        <v>333</v>
      </c>
      <c r="K46" t="s">
        <v>334</v>
      </c>
      <c r="L46">
        <v>1339</v>
      </c>
      <c r="N46">
        <v>1007</v>
      </c>
      <c r="O46" t="s">
        <v>31</v>
      </c>
      <c r="P46" t="s">
        <v>31</v>
      </c>
      <c r="Q46">
        <v>1</v>
      </c>
      <c r="X46">
        <v>0.08</v>
      </c>
      <c r="Y46">
        <v>1287.01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0.08</v>
      </c>
      <c r="AH46">
        <v>2</v>
      </c>
      <c r="AI46">
        <v>111285556</v>
      </c>
      <c r="AJ46">
        <v>49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111285557</v>
      </c>
      <c r="C47">
        <v>111285538</v>
      </c>
      <c r="D47">
        <v>76376061</v>
      </c>
      <c r="E47">
        <v>1</v>
      </c>
      <c r="F47">
        <v>1</v>
      </c>
      <c r="G47">
        <v>1</v>
      </c>
      <c r="H47">
        <v>3</v>
      </c>
      <c r="I47" t="s">
        <v>335</v>
      </c>
      <c r="J47" t="s">
        <v>336</v>
      </c>
      <c r="K47" t="s">
        <v>337</v>
      </c>
      <c r="L47">
        <v>1339</v>
      </c>
      <c r="N47">
        <v>1007</v>
      </c>
      <c r="O47" t="s">
        <v>31</v>
      </c>
      <c r="P47" t="s">
        <v>31</v>
      </c>
      <c r="Q47">
        <v>1</v>
      </c>
      <c r="X47">
        <v>0.2</v>
      </c>
      <c r="Y47">
        <v>1100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0.2</v>
      </c>
      <c r="AH47">
        <v>2</v>
      </c>
      <c r="AI47">
        <v>111285557</v>
      </c>
      <c r="AJ47">
        <v>50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111285558</v>
      </c>
      <c r="C48">
        <v>111285538</v>
      </c>
      <c r="D48">
        <v>76376069</v>
      </c>
      <c r="E48">
        <v>1</v>
      </c>
      <c r="F48">
        <v>1</v>
      </c>
      <c r="G48">
        <v>1</v>
      </c>
      <c r="H48">
        <v>3</v>
      </c>
      <c r="I48" t="s">
        <v>338</v>
      </c>
      <c r="J48" t="s">
        <v>339</v>
      </c>
      <c r="K48" t="s">
        <v>340</v>
      </c>
      <c r="L48">
        <v>1339</v>
      </c>
      <c r="N48">
        <v>1007</v>
      </c>
      <c r="O48" t="s">
        <v>31</v>
      </c>
      <c r="P48" t="s">
        <v>31</v>
      </c>
      <c r="Q48">
        <v>1</v>
      </c>
      <c r="X48">
        <v>0.69</v>
      </c>
      <c r="Y48">
        <v>1056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0.69</v>
      </c>
      <c r="AH48">
        <v>2</v>
      </c>
      <c r="AI48">
        <v>111285558</v>
      </c>
      <c r="AJ48">
        <v>51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111285559</v>
      </c>
      <c r="C49">
        <v>111285538</v>
      </c>
      <c r="D49">
        <v>76390812</v>
      </c>
      <c r="E49">
        <v>1</v>
      </c>
      <c r="F49">
        <v>1</v>
      </c>
      <c r="G49">
        <v>1</v>
      </c>
      <c r="H49">
        <v>3</v>
      </c>
      <c r="I49" t="s">
        <v>341</v>
      </c>
      <c r="J49" t="s">
        <v>342</v>
      </c>
      <c r="K49" t="s">
        <v>343</v>
      </c>
      <c r="L49">
        <v>1327</v>
      </c>
      <c r="N49">
        <v>1005</v>
      </c>
      <c r="O49" t="s">
        <v>325</v>
      </c>
      <c r="P49" t="s">
        <v>325</v>
      </c>
      <c r="Q49">
        <v>1</v>
      </c>
      <c r="X49">
        <v>49.5</v>
      </c>
      <c r="Y49">
        <v>35.54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49.5</v>
      </c>
      <c r="AH49">
        <v>2</v>
      </c>
      <c r="AI49">
        <v>111285559</v>
      </c>
      <c r="AJ49">
        <v>52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111285560</v>
      </c>
      <c r="C50">
        <v>111285538</v>
      </c>
      <c r="D50">
        <v>76403539</v>
      </c>
      <c r="E50">
        <v>1</v>
      </c>
      <c r="F50">
        <v>1</v>
      </c>
      <c r="G50">
        <v>1</v>
      </c>
      <c r="H50">
        <v>3</v>
      </c>
      <c r="I50" t="s">
        <v>48</v>
      </c>
      <c r="J50" t="s">
        <v>50</v>
      </c>
      <c r="K50" t="s">
        <v>49</v>
      </c>
      <c r="L50">
        <v>1339</v>
      </c>
      <c r="N50">
        <v>1007</v>
      </c>
      <c r="O50" t="s">
        <v>31</v>
      </c>
      <c r="P50" t="s">
        <v>31</v>
      </c>
      <c r="Q50">
        <v>1</v>
      </c>
      <c r="X50">
        <v>102</v>
      </c>
      <c r="Y50">
        <v>560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102</v>
      </c>
      <c r="AH50">
        <v>2</v>
      </c>
      <c r="AI50">
        <v>111285560</v>
      </c>
      <c r="AJ50">
        <v>53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111285561</v>
      </c>
      <c r="C51">
        <v>111285538</v>
      </c>
      <c r="D51">
        <v>76407956</v>
      </c>
      <c r="E51">
        <v>1</v>
      </c>
      <c r="F51">
        <v>1</v>
      </c>
      <c r="G51">
        <v>1</v>
      </c>
      <c r="H51">
        <v>3</v>
      </c>
      <c r="I51" t="s">
        <v>344</v>
      </c>
      <c r="J51" t="s">
        <v>345</v>
      </c>
      <c r="K51" t="s">
        <v>346</v>
      </c>
      <c r="L51">
        <v>1348</v>
      </c>
      <c r="N51">
        <v>1009</v>
      </c>
      <c r="O51" t="s">
        <v>185</v>
      </c>
      <c r="P51" t="s">
        <v>185</v>
      </c>
      <c r="Q51">
        <v>1000</v>
      </c>
      <c r="X51">
        <v>0.05</v>
      </c>
      <c r="Y51">
        <v>734.5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0.05</v>
      </c>
      <c r="AH51">
        <v>2</v>
      </c>
      <c r="AI51">
        <v>111285561</v>
      </c>
      <c r="AJ51">
        <v>55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111285562</v>
      </c>
      <c r="C52">
        <v>111285538</v>
      </c>
      <c r="D52">
        <v>76408663</v>
      </c>
      <c r="E52">
        <v>1</v>
      </c>
      <c r="F52">
        <v>1</v>
      </c>
      <c r="G52">
        <v>1</v>
      </c>
      <c r="H52">
        <v>3</v>
      </c>
      <c r="I52" t="s">
        <v>296</v>
      </c>
      <c r="J52" t="s">
        <v>297</v>
      </c>
      <c r="K52" t="s">
        <v>298</v>
      </c>
      <c r="L52">
        <v>1339</v>
      </c>
      <c r="N52">
        <v>1007</v>
      </c>
      <c r="O52" t="s">
        <v>31</v>
      </c>
      <c r="P52" t="s">
        <v>31</v>
      </c>
      <c r="Q52">
        <v>1</v>
      </c>
      <c r="X52">
        <v>1.75</v>
      </c>
      <c r="Y52">
        <v>2.44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1.75</v>
      </c>
      <c r="AH52">
        <v>2</v>
      </c>
      <c r="AI52">
        <v>111285562</v>
      </c>
      <c r="AJ52">
        <v>56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111285568</v>
      </c>
      <c r="C53">
        <v>111285567</v>
      </c>
      <c r="D53">
        <v>51591111</v>
      </c>
      <c r="E53">
        <v>1</v>
      </c>
      <c r="F53">
        <v>1</v>
      </c>
      <c r="G53">
        <v>1</v>
      </c>
      <c r="H53">
        <v>1</v>
      </c>
      <c r="I53" t="s">
        <v>347</v>
      </c>
      <c r="J53" t="s">
        <v>6</v>
      </c>
      <c r="K53" t="s">
        <v>348</v>
      </c>
      <c r="L53">
        <v>1369</v>
      </c>
      <c r="N53">
        <v>1013</v>
      </c>
      <c r="O53" t="s">
        <v>283</v>
      </c>
      <c r="P53" t="s">
        <v>283</v>
      </c>
      <c r="Q53">
        <v>1</v>
      </c>
      <c r="X53">
        <v>128.62</v>
      </c>
      <c r="Y53">
        <v>0</v>
      </c>
      <c r="Z53">
        <v>0</v>
      </c>
      <c r="AA53">
        <v>0</v>
      </c>
      <c r="AB53">
        <v>9.07</v>
      </c>
      <c r="AC53">
        <v>0</v>
      </c>
      <c r="AD53">
        <v>1</v>
      </c>
      <c r="AE53">
        <v>1</v>
      </c>
      <c r="AF53" t="s">
        <v>6</v>
      </c>
      <c r="AG53">
        <v>128.62</v>
      </c>
      <c r="AH53">
        <v>2</v>
      </c>
      <c r="AI53">
        <v>111285568</v>
      </c>
      <c r="AJ53">
        <v>57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111285569</v>
      </c>
      <c r="C54">
        <v>111285567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37</v>
      </c>
      <c r="J54" t="s">
        <v>6</v>
      </c>
      <c r="K54" t="s">
        <v>284</v>
      </c>
      <c r="L54">
        <v>608254</v>
      </c>
      <c r="N54">
        <v>1013</v>
      </c>
      <c r="O54" t="s">
        <v>285</v>
      </c>
      <c r="P54" t="s">
        <v>285</v>
      </c>
      <c r="Q54">
        <v>1</v>
      </c>
      <c r="X54">
        <v>0.22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6</v>
      </c>
      <c r="AG54">
        <v>0.22</v>
      </c>
      <c r="AH54">
        <v>2</v>
      </c>
      <c r="AI54">
        <v>111285569</v>
      </c>
      <c r="AJ54">
        <v>58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111285570</v>
      </c>
      <c r="C55">
        <v>111285567</v>
      </c>
      <c r="D55">
        <v>76432629</v>
      </c>
      <c r="E55">
        <v>1</v>
      </c>
      <c r="F55">
        <v>1</v>
      </c>
      <c r="G55">
        <v>1</v>
      </c>
      <c r="H55">
        <v>2</v>
      </c>
      <c r="I55" t="s">
        <v>301</v>
      </c>
      <c r="J55" t="s">
        <v>302</v>
      </c>
      <c r="K55" t="s">
        <v>303</v>
      </c>
      <c r="L55">
        <v>1368</v>
      </c>
      <c r="N55">
        <v>1011</v>
      </c>
      <c r="O55" t="s">
        <v>289</v>
      </c>
      <c r="P55" t="s">
        <v>289</v>
      </c>
      <c r="Q55">
        <v>1</v>
      </c>
      <c r="X55">
        <v>0.22</v>
      </c>
      <c r="Y55">
        <v>0</v>
      </c>
      <c r="Z55">
        <v>112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0.22</v>
      </c>
      <c r="AH55">
        <v>2</v>
      </c>
      <c r="AI55">
        <v>111285570</v>
      </c>
      <c r="AJ55">
        <v>59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111285571</v>
      </c>
      <c r="C56">
        <v>111285567</v>
      </c>
      <c r="D56">
        <v>76432833</v>
      </c>
      <c r="E56">
        <v>1</v>
      </c>
      <c r="F56">
        <v>1</v>
      </c>
      <c r="G56">
        <v>1</v>
      </c>
      <c r="H56">
        <v>2</v>
      </c>
      <c r="I56" t="s">
        <v>349</v>
      </c>
      <c r="J56" t="s">
        <v>350</v>
      </c>
      <c r="K56" t="s">
        <v>351</v>
      </c>
      <c r="L56">
        <v>1368</v>
      </c>
      <c r="N56">
        <v>1011</v>
      </c>
      <c r="O56" t="s">
        <v>289</v>
      </c>
      <c r="P56" t="s">
        <v>289</v>
      </c>
      <c r="Q56">
        <v>1</v>
      </c>
      <c r="X56">
        <v>1.62</v>
      </c>
      <c r="Y56">
        <v>0</v>
      </c>
      <c r="Z56">
        <v>8.1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1.62</v>
      </c>
      <c r="AH56">
        <v>2</v>
      </c>
      <c r="AI56">
        <v>111285571</v>
      </c>
      <c r="AJ56">
        <v>60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ROW(Source!A44)</f>
        <v>44</v>
      </c>
      <c r="B57">
        <v>111285572</v>
      </c>
      <c r="C57">
        <v>111285567</v>
      </c>
      <c r="D57">
        <v>76434481</v>
      </c>
      <c r="E57">
        <v>1</v>
      </c>
      <c r="F57">
        <v>1</v>
      </c>
      <c r="G57">
        <v>1</v>
      </c>
      <c r="H57">
        <v>2</v>
      </c>
      <c r="I57" t="s">
        <v>316</v>
      </c>
      <c r="J57" t="s">
        <v>317</v>
      </c>
      <c r="K57" t="s">
        <v>318</v>
      </c>
      <c r="L57">
        <v>1368</v>
      </c>
      <c r="N57">
        <v>1011</v>
      </c>
      <c r="O57" t="s">
        <v>289</v>
      </c>
      <c r="P57" t="s">
        <v>289</v>
      </c>
      <c r="Q57">
        <v>1</v>
      </c>
      <c r="X57">
        <v>0.31</v>
      </c>
      <c r="Y57">
        <v>0</v>
      </c>
      <c r="Z57">
        <v>87.17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0.31</v>
      </c>
      <c r="AH57">
        <v>2</v>
      </c>
      <c r="AI57">
        <v>111285572</v>
      </c>
      <c r="AJ57">
        <v>61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ROW(Source!A44)</f>
        <v>44</v>
      </c>
      <c r="B58">
        <v>111285573</v>
      </c>
      <c r="C58">
        <v>111285567</v>
      </c>
      <c r="D58">
        <v>76369800</v>
      </c>
      <c r="E58">
        <v>1</v>
      </c>
      <c r="F58">
        <v>1</v>
      </c>
      <c r="G58">
        <v>1</v>
      </c>
      <c r="H58">
        <v>3</v>
      </c>
      <c r="I58" t="s">
        <v>352</v>
      </c>
      <c r="J58" t="s">
        <v>353</v>
      </c>
      <c r="K58" t="s">
        <v>354</v>
      </c>
      <c r="L58">
        <v>1348</v>
      </c>
      <c r="N58">
        <v>1009</v>
      </c>
      <c r="O58" t="s">
        <v>185</v>
      </c>
      <c r="P58" t="s">
        <v>185</v>
      </c>
      <c r="Q58">
        <v>1000</v>
      </c>
      <c r="X58">
        <v>2E-3</v>
      </c>
      <c r="Y58">
        <v>9749.99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2E-3</v>
      </c>
      <c r="AH58">
        <v>2</v>
      </c>
      <c r="AI58">
        <v>111285573</v>
      </c>
      <c r="AJ58">
        <v>62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ROW(Source!A44)</f>
        <v>44</v>
      </c>
      <c r="B59">
        <v>111285574</v>
      </c>
      <c r="C59">
        <v>111285567</v>
      </c>
      <c r="D59">
        <v>76388969</v>
      </c>
      <c r="E59">
        <v>1</v>
      </c>
      <c r="F59">
        <v>1</v>
      </c>
      <c r="G59">
        <v>1</v>
      </c>
      <c r="H59">
        <v>3</v>
      </c>
      <c r="I59" t="s">
        <v>355</v>
      </c>
      <c r="J59" t="s">
        <v>356</v>
      </c>
      <c r="K59" t="s">
        <v>357</v>
      </c>
      <c r="L59">
        <v>1354</v>
      </c>
      <c r="N59">
        <v>1010</v>
      </c>
      <c r="O59" t="s">
        <v>131</v>
      </c>
      <c r="P59" t="s">
        <v>131</v>
      </c>
      <c r="Q59">
        <v>1</v>
      </c>
      <c r="X59">
        <v>0.01</v>
      </c>
      <c r="Y59">
        <v>342.47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0.01</v>
      </c>
      <c r="AH59">
        <v>2</v>
      </c>
      <c r="AI59">
        <v>111285574</v>
      </c>
      <c r="AJ59">
        <v>63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ROW(Source!A44)</f>
        <v>44</v>
      </c>
      <c r="B60">
        <v>111285575</v>
      </c>
      <c r="C60">
        <v>111285567</v>
      </c>
      <c r="D60">
        <v>76391653</v>
      </c>
      <c r="E60">
        <v>1</v>
      </c>
      <c r="F60">
        <v>1</v>
      </c>
      <c r="G60">
        <v>1</v>
      </c>
      <c r="H60">
        <v>3</v>
      </c>
      <c r="I60" t="s">
        <v>358</v>
      </c>
      <c r="J60" t="s">
        <v>359</v>
      </c>
      <c r="K60" t="s">
        <v>360</v>
      </c>
      <c r="L60">
        <v>1348</v>
      </c>
      <c r="N60">
        <v>1009</v>
      </c>
      <c r="O60" t="s">
        <v>185</v>
      </c>
      <c r="P60" t="s">
        <v>185</v>
      </c>
      <c r="Q60">
        <v>1000</v>
      </c>
      <c r="X60">
        <v>0.09</v>
      </c>
      <c r="Y60">
        <v>5865.24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0.09</v>
      </c>
      <c r="AH60">
        <v>2</v>
      </c>
      <c r="AI60">
        <v>111285575</v>
      </c>
      <c r="AJ60">
        <v>64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ROW(Source!A44)</f>
        <v>44</v>
      </c>
      <c r="B61">
        <v>111285576</v>
      </c>
      <c r="C61">
        <v>111285567</v>
      </c>
      <c r="D61">
        <v>76391707</v>
      </c>
      <c r="E61">
        <v>1</v>
      </c>
      <c r="F61">
        <v>1</v>
      </c>
      <c r="G61">
        <v>1</v>
      </c>
      <c r="H61">
        <v>3</v>
      </c>
      <c r="I61" t="s">
        <v>361</v>
      </c>
      <c r="J61" t="s">
        <v>362</v>
      </c>
      <c r="K61" t="s">
        <v>363</v>
      </c>
      <c r="L61">
        <v>1348</v>
      </c>
      <c r="N61">
        <v>1009</v>
      </c>
      <c r="O61" t="s">
        <v>185</v>
      </c>
      <c r="P61" t="s">
        <v>185</v>
      </c>
      <c r="Q61">
        <v>1000</v>
      </c>
      <c r="X61">
        <v>1</v>
      </c>
      <c r="Y61">
        <v>10100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</v>
      </c>
      <c r="AH61">
        <v>2</v>
      </c>
      <c r="AI61">
        <v>111285576</v>
      </c>
      <c r="AJ61">
        <v>65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111285568</v>
      </c>
      <c r="C62">
        <v>111285567</v>
      </c>
      <c r="D62">
        <v>51591111</v>
      </c>
      <c r="E62">
        <v>1</v>
      </c>
      <c r="F62">
        <v>1</v>
      </c>
      <c r="G62">
        <v>1</v>
      </c>
      <c r="H62">
        <v>1</v>
      </c>
      <c r="I62" t="s">
        <v>347</v>
      </c>
      <c r="J62" t="s">
        <v>6</v>
      </c>
      <c r="K62" t="s">
        <v>348</v>
      </c>
      <c r="L62">
        <v>1369</v>
      </c>
      <c r="N62">
        <v>1013</v>
      </c>
      <c r="O62" t="s">
        <v>283</v>
      </c>
      <c r="P62" t="s">
        <v>283</v>
      </c>
      <c r="Q62">
        <v>1</v>
      </c>
      <c r="X62">
        <v>128.62</v>
      </c>
      <c r="Y62">
        <v>0</v>
      </c>
      <c r="Z62">
        <v>0</v>
      </c>
      <c r="AA62">
        <v>0</v>
      </c>
      <c r="AB62">
        <v>9.07</v>
      </c>
      <c r="AC62">
        <v>0</v>
      </c>
      <c r="AD62">
        <v>1</v>
      </c>
      <c r="AE62">
        <v>1</v>
      </c>
      <c r="AF62" t="s">
        <v>6</v>
      </c>
      <c r="AG62">
        <v>128.62</v>
      </c>
      <c r="AH62">
        <v>2</v>
      </c>
      <c r="AI62">
        <v>111285568</v>
      </c>
      <c r="AJ62">
        <v>66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111285569</v>
      </c>
      <c r="C63">
        <v>111285567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37</v>
      </c>
      <c r="J63" t="s">
        <v>6</v>
      </c>
      <c r="K63" t="s">
        <v>284</v>
      </c>
      <c r="L63">
        <v>608254</v>
      </c>
      <c r="N63">
        <v>1013</v>
      </c>
      <c r="O63" t="s">
        <v>285</v>
      </c>
      <c r="P63" t="s">
        <v>285</v>
      </c>
      <c r="Q63">
        <v>1</v>
      </c>
      <c r="X63">
        <v>0.22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6</v>
      </c>
      <c r="AG63">
        <v>0.22</v>
      </c>
      <c r="AH63">
        <v>2</v>
      </c>
      <c r="AI63">
        <v>111285569</v>
      </c>
      <c r="AJ63">
        <v>67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111285570</v>
      </c>
      <c r="C64">
        <v>111285567</v>
      </c>
      <c r="D64">
        <v>76432629</v>
      </c>
      <c r="E64">
        <v>1</v>
      </c>
      <c r="F64">
        <v>1</v>
      </c>
      <c r="G64">
        <v>1</v>
      </c>
      <c r="H64">
        <v>2</v>
      </c>
      <c r="I64" t="s">
        <v>301</v>
      </c>
      <c r="J64" t="s">
        <v>302</v>
      </c>
      <c r="K64" t="s">
        <v>303</v>
      </c>
      <c r="L64">
        <v>1368</v>
      </c>
      <c r="N64">
        <v>1011</v>
      </c>
      <c r="O64" t="s">
        <v>289</v>
      </c>
      <c r="P64" t="s">
        <v>289</v>
      </c>
      <c r="Q64">
        <v>1</v>
      </c>
      <c r="X64">
        <v>0.22</v>
      </c>
      <c r="Y64">
        <v>0</v>
      </c>
      <c r="Z64">
        <v>112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0.22</v>
      </c>
      <c r="AH64">
        <v>2</v>
      </c>
      <c r="AI64">
        <v>111285570</v>
      </c>
      <c r="AJ64">
        <v>68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111285571</v>
      </c>
      <c r="C65">
        <v>111285567</v>
      </c>
      <c r="D65">
        <v>76432833</v>
      </c>
      <c r="E65">
        <v>1</v>
      </c>
      <c r="F65">
        <v>1</v>
      </c>
      <c r="G65">
        <v>1</v>
      </c>
      <c r="H65">
        <v>2</v>
      </c>
      <c r="I65" t="s">
        <v>349</v>
      </c>
      <c r="J65" t="s">
        <v>350</v>
      </c>
      <c r="K65" t="s">
        <v>351</v>
      </c>
      <c r="L65">
        <v>1368</v>
      </c>
      <c r="N65">
        <v>1011</v>
      </c>
      <c r="O65" t="s">
        <v>289</v>
      </c>
      <c r="P65" t="s">
        <v>289</v>
      </c>
      <c r="Q65">
        <v>1</v>
      </c>
      <c r="X65">
        <v>1.62</v>
      </c>
      <c r="Y65">
        <v>0</v>
      </c>
      <c r="Z65">
        <v>8.1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1.62</v>
      </c>
      <c r="AH65">
        <v>2</v>
      </c>
      <c r="AI65">
        <v>111285571</v>
      </c>
      <c r="AJ65">
        <v>69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111285572</v>
      </c>
      <c r="C66">
        <v>111285567</v>
      </c>
      <c r="D66">
        <v>76434481</v>
      </c>
      <c r="E66">
        <v>1</v>
      </c>
      <c r="F66">
        <v>1</v>
      </c>
      <c r="G66">
        <v>1</v>
      </c>
      <c r="H66">
        <v>2</v>
      </c>
      <c r="I66" t="s">
        <v>316</v>
      </c>
      <c r="J66" t="s">
        <v>317</v>
      </c>
      <c r="K66" t="s">
        <v>318</v>
      </c>
      <c r="L66">
        <v>1368</v>
      </c>
      <c r="N66">
        <v>1011</v>
      </c>
      <c r="O66" t="s">
        <v>289</v>
      </c>
      <c r="P66" t="s">
        <v>289</v>
      </c>
      <c r="Q66">
        <v>1</v>
      </c>
      <c r="X66">
        <v>0.31</v>
      </c>
      <c r="Y66">
        <v>0</v>
      </c>
      <c r="Z66">
        <v>87.17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0.31</v>
      </c>
      <c r="AH66">
        <v>2</v>
      </c>
      <c r="AI66">
        <v>111285572</v>
      </c>
      <c r="AJ66">
        <v>70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ROW(Source!A45)</f>
        <v>45</v>
      </c>
      <c r="B67">
        <v>111285573</v>
      </c>
      <c r="C67">
        <v>111285567</v>
      </c>
      <c r="D67">
        <v>76369800</v>
      </c>
      <c r="E67">
        <v>1</v>
      </c>
      <c r="F67">
        <v>1</v>
      </c>
      <c r="G67">
        <v>1</v>
      </c>
      <c r="H67">
        <v>3</v>
      </c>
      <c r="I67" t="s">
        <v>352</v>
      </c>
      <c r="J67" t="s">
        <v>353</v>
      </c>
      <c r="K67" t="s">
        <v>354</v>
      </c>
      <c r="L67">
        <v>1348</v>
      </c>
      <c r="N67">
        <v>1009</v>
      </c>
      <c r="O67" t="s">
        <v>185</v>
      </c>
      <c r="P67" t="s">
        <v>185</v>
      </c>
      <c r="Q67">
        <v>1000</v>
      </c>
      <c r="X67">
        <v>2E-3</v>
      </c>
      <c r="Y67">
        <v>9749.99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2E-3</v>
      </c>
      <c r="AH67">
        <v>2</v>
      </c>
      <c r="AI67">
        <v>111285573</v>
      </c>
      <c r="AJ67">
        <v>71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ROW(Source!A45)</f>
        <v>45</v>
      </c>
      <c r="B68">
        <v>111285574</v>
      </c>
      <c r="C68">
        <v>111285567</v>
      </c>
      <c r="D68">
        <v>76388969</v>
      </c>
      <c r="E68">
        <v>1</v>
      </c>
      <c r="F68">
        <v>1</v>
      </c>
      <c r="G68">
        <v>1</v>
      </c>
      <c r="H68">
        <v>3</v>
      </c>
      <c r="I68" t="s">
        <v>355</v>
      </c>
      <c r="J68" t="s">
        <v>356</v>
      </c>
      <c r="K68" t="s">
        <v>357</v>
      </c>
      <c r="L68">
        <v>1354</v>
      </c>
      <c r="N68">
        <v>1010</v>
      </c>
      <c r="O68" t="s">
        <v>131</v>
      </c>
      <c r="P68" t="s">
        <v>131</v>
      </c>
      <c r="Q68">
        <v>1</v>
      </c>
      <c r="X68">
        <v>0.01</v>
      </c>
      <c r="Y68">
        <v>342.47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0.01</v>
      </c>
      <c r="AH68">
        <v>2</v>
      </c>
      <c r="AI68">
        <v>111285574</v>
      </c>
      <c r="AJ68">
        <v>72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ROW(Source!A45)</f>
        <v>45</v>
      </c>
      <c r="B69">
        <v>111285575</v>
      </c>
      <c r="C69">
        <v>111285567</v>
      </c>
      <c r="D69">
        <v>76391653</v>
      </c>
      <c r="E69">
        <v>1</v>
      </c>
      <c r="F69">
        <v>1</v>
      </c>
      <c r="G69">
        <v>1</v>
      </c>
      <c r="H69">
        <v>3</v>
      </c>
      <c r="I69" t="s">
        <v>358</v>
      </c>
      <c r="J69" t="s">
        <v>359</v>
      </c>
      <c r="K69" t="s">
        <v>360</v>
      </c>
      <c r="L69">
        <v>1348</v>
      </c>
      <c r="N69">
        <v>1009</v>
      </c>
      <c r="O69" t="s">
        <v>185</v>
      </c>
      <c r="P69" t="s">
        <v>185</v>
      </c>
      <c r="Q69">
        <v>1000</v>
      </c>
      <c r="X69">
        <v>0.09</v>
      </c>
      <c r="Y69">
        <v>5865.24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0.09</v>
      </c>
      <c r="AH69">
        <v>2</v>
      </c>
      <c r="AI69">
        <v>111285575</v>
      </c>
      <c r="AJ69">
        <v>73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ROW(Source!A45)</f>
        <v>45</v>
      </c>
      <c r="B70">
        <v>111285576</v>
      </c>
      <c r="C70">
        <v>111285567</v>
      </c>
      <c r="D70">
        <v>76391707</v>
      </c>
      <c r="E70">
        <v>1</v>
      </c>
      <c r="F70">
        <v>1</v>
      </c>
      <c r="G70">
        <v>1</v>
      </c>
      <c r="H70">
        <v>3</v>
      </c>
      <c r="I70" t="s">
        <v>361</v>
      </c>
      <c r="J70" t="s">
        <v>362</v>
      </c>
      <c r="K70" t="s">
        <v>363</v>
      </c>
      <c r="L70">
        <v>1348</v>
      </c>
      <c r="N70">
        <v>1009</v>
      </c>
      <c r="O70" t="s">
        <v>185</v>
      </c>
      <c r="P70" t="s">
        <v>185</v>
      </c>
      <c r="Q70">
        <v>1000</v>
      </c>
      <c r="X70">
        <v>1</v>
      </c>
      <c r="Y70">
        <v>10100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1</v>
      </c>
      <c r="AH70">
        <v>2</v>
      </c>
      <c r="AI70">
        <v>111285576</v>
      </c>
      <c r="AJ70">
        <v>74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111285578</v>
      </c>
      <c r="C71">
        <v>111285577</v>
      </c>
      <c r="D71">
        <v>51591541</v>
      </c>
      <c r="E71">
        <v>1</v>
      </c>
      <c r="F71">
        <v>1</v>
      </c>
      <c r="G71">
        <v>1</v>
      </c>
      <c r="H71">
        <v>1</v>
      </c>
      <c r="I71" t="s">
        <v>364</v>
      </c>
      <c r="J71" t="s">
        <v>6</v>
      </c>
      <c r="K71" t="s">
        <v>365</v>
      </c>
      <c r="L71">
        <v>1369</v>
      </c>
      <c r="N71">
        <v>1013</v>
      </c>
      <c r="O71" t="s">
        <v>283</v>
      </c>
      <c r="P71" t="s">
        <v>283</v>
      </c>
      <c r="Q71">
        <v>1</v>
      </c>
      <c r="X71">
        <v>21.2</v>
      </c>
      <c r="Y71">
        <v>0</v>
      </c>
      <c r="Z71">
        <v>0</v>
      </c>
      <c r="AA71">
        <v>0</v>
      </c>
      <c r="AB71">
        <v>9.51</v>
      </c>
      <c r="AC71">
        <v>0</v>
      </c>
      <c r="AD71">
        <v>1</v>
      </c>
      <c r="AE71">
        <v>1</v>
      </c>
      <c r="AF71" t="s">
        <v>6</v>
      </c>
      <c r="AG71">
        <v>21.2</v>
      </c>
      <c r="AH71">
        <v>2</v>
      </c>
      <c r="AI71">
        <v>111285578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111285579</v>
      </c>
      <c r="C72">
        <v>111285577</v>
      </c>
      <c r="D72">
        <v>76433250</v>
      </c>
      <c r="E72">
        <v>1</v>
      </c>
      <c r="F72">
        <v>1</v>
      </c>
      <c r="G72">
        <v>1</v>
      </c>
      <c r="H72">
        <v>2</v>
      </c>
      <c r="I72" t="s">
        <v>366</v>
      </c>
      <c r="J72" t="s">
        <v>367</v>
      </c>
      <c r="K72" t="s">
        <v>368</v>
      </c>
      <c r="L72">
        <v>1368</v>
      </c>
      <c r="N72">
        <v>1011</v>
      </c>
      <c r="O72" t="s">
        <v>289</v>
      </c>
      <c r="P72" t="s">
        <v>289</v>
      </c>
      <c r="Q72">
        <v>1</v>
      </c>
      <c r="X72">
        <v>1.95</v>
      </c>
      <c r="Y72">
        <v>0</v>
      </c>
      <c r="Z72">
        <v>30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1.95</v>
      </c>
      <c r="AH72">
        <v>2</v>
      </c>
      <c r="AI72">
        <v>111285579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111285580</v>
      </c>
      <c r="C73">
        <v>111285577</v>
      </c>
      <c r="D73">
        <v>76434481</v>
      </c>
      <c r="E73">
        <v>1</v>
      </c>
      <c r="F73">
        <v>1</v>
      </c>
      <c r="G73">
        <v>1</v>
      </c>
      <c r="H73">
        <v>2</v>
      </c>
      <c r="I73" t="s">
        <v>316</v>
      </c>
      <c r="J73" t="s">
        <v>317</v>
      </c>
      <c r="K73" t="s">
        <v>318</v>
      </c>
      <c r="L73">
        <v>1368</v>
      </c>
      <c r="N73">
        <v>1011</v>
      </c>
      <c r="O73" t="s">
        <v>289</v>
      </c>
      <c r="P73" t="s">
        <v>289</v>
      </c>
      <c r="Q73">
        <v>1</v>
      </c>
      <c r="X73">
        <v>0.2</v>
      </c>
      <c r="Y73">
        <v>0</v>
      </c>
      <c r="Z73">
        <v>87.17</v>
      </c>
      <c r="AA73">
        <v>11.6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0.2</v>
      </c>
      <c r="AH73">
        <v>2</v>
      </c>
      <c r="AI73">
        <v>111285580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ROW(Source!A46)</f>
        <v>46</v>
      </c>
      <c r="B74">
        <v>111285581</v>
      </c>
      <c r="C74">
        <v>111285577</v>
      </c>
      <c r="D74">
        <v>76368662</v>
      </c>
      <c r="E74">
        <v>1</v>
      </c>
      <c r="F74">
        <v>1</v>
      </c>
      <c r="G74">
        <v>1</v>
      </c>
      <c r="H74">
        <v>3</v>
      </c>
      <c r="I74" t="s">
        <v>369</v>
      </c>
      <c r="J74" t="s">
        <v>370</v>
      </c>
      <c r="K74" t="s">
        <v>371</v>
      </c>
      <c r="L74">
        <v>1348</v>
      </c>
      <c r="N74">
        <v>1009</v>
      </c>
      <c r="O74" t="s">
        <v>185</v>
      </c>
      <c r="P74" t="s">
        <v>185</v>
      </c>
      <c r="Q74">
        <v>1000</v>
      </c>
      <c r="X74">
        <v>1.6E-2</v>
      </c>
      <c r="Y74">
        <v>1383.11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1.6E-2</v>
      </c>
      <c r="AH74">
        <v>2</v>
      </c>
      <c r="AI74">
        <v>111285581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ROW(Source!A46)</f>
        <v>46</v>
      </c>
      <c r="B75">
        <v>111285582</v>
      </c>
      <c r="C75">
        <v>111285577</v>
      </c>
      <c r="D75">
        <v>76368893</v>
      </c>
      <c r="E75">
        <v>1</v>
      </c>
      <c r="F75">
        <v>1</v>
      </c>
      <c r="G75">
        <v>1</v>
      </c>
      <c r="H75">
        <v>3</v>
      </c>
      <c r="I75" t="s">
        <v>372</v>
      </c>
      <c r="J75" t="s">
        <v>373</v>
      </c>
      <c r="K75" t="s">
        <v>374</v>
      </c>
      <c r="L75">
        <v>1348</v>
      </c>
      <c r="N75">
        <v>1009</v>
      </c>
      <c r="O75" t="s">
        <v>185</v>
      </c>
      <c r="P75" t="s">
        <v>185</v>
      </c>
      <c r="Q75">
        <v>1000</v>
      </c>
      <c r="X75">
        <v>2.4E-2</v>
      </c>
      <c r="Y75">
        <v>2606.89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2.4E-2</v>
      </c>
      <c r="AH75">
        <v>2</v>
      </c>
      <c r="AI75">
        <v>111285582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ROW(Source!A46)</f>
        <v>46</v>
      </c>
      <c r="B76">
        <v>111285583</v>
      </c>
      <c r="C76">
        <v>111285577</v>
      </c>
      <c r="D76">
        <v>76369072</v>
      </c>
      <c r="E76">
        <v>1</v>
      </c>
      <c r="F76">
        <v>1</v>
      </c>
      <c r="G76">
        <v>1</v>
      </c>
      <c r="H76">
        <v>3</v>
      </c>
      <c r="I76" t="s">
        <v>375</v>
      </c>
      <c r="J76" t="s">
        <v>376</v>
      </c>
      <c r="K76" t="s">
        <v>377</v>
      </c>
      <c r="L76">
        <v>1348</v>
      </c>
      <c r="N76">
        <v>1009</v>
      </c>
      <c r="O76" t="s">
        <v>185</v>
      </c>
      <c r="P76" t="s">
        <v>185</v>
      </c>
      <c r="Q76">
        <v>1000</v>
      </c>
      <c r="X76">
        <v>0.24</v>
      </c>
      <c r="Y76">
        <v>3390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0.24</v>
      </c>
      <c r="AH76">
        <v>2</v>
      </c>
      <c r="AI76">
        <v>111285583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ROW(Source!A46)</f>
        <v>46</v>
      </c>
      <c r="B77">
        <v>111285584</v>
      </c>
      <c r="C77">
        <v>111285577</v>
      </c>
      <c r="D77">
        <v>76370017</v>
      </c>
      <c r="E77">
        <v>1</v>
      </c>
      <c r="F77">
        <v>1</v>
      </c>
      <c r="G77">
        <v>1</v>
      </c>
      <c r="H77">
        <v>3</v>
      </c>
      <c r="I77" t="s">
        <v>378</v>
      </c>
      <c r="J77" t="s">
        <v>379</v>
      </c>
      <c r="K77" t="s">
        <v>380</v>
      </c>
      <c r="L77">
        <v>1346</v>
      </c>
      <c r="N77">
        <v>1009</v>
      </c>
      <c r="O77" t="s">
        <v>381</v>
      </c>
      <c r="P77" t="s">
        <v>381</v>
      </c>
      <c r="Q77">
        <v>1</v>
      </c>
      <c r="X77">
        <v>0.1</v>
      </c>
      <c r="Y77">
        <v>1.81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0.1</v>
      </c>
      <c r="AH77">
        <v>2</v>
      </c>
      <c r="AI77">
        <v>111285584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111285578</v>
      </c>
      <c r="C78">
        <v>111285577</v>
      </c>
      <c r="D78">
        <v>51591541</v>
      </c>
      <c r="E78">
        <v>1</v>
      </c>
      <c r="F78">
        <v>1</v>
      </c>
      <c r="G78">
        <v>1</v>
      </c>
      <c r="H78">
        <v>1</v>
      </c>
      <c r="I78" t="s">
        <v>364</v>
      </c>
      <c r="J78" t="s">
        <v>6</v>
      </c>
      <c r="K78" t="s">
        <v>365</v>
      </c>
      <c r="L78">
        <v>1369</v>
      </c>
      <c r="N78">
        <v>1013</v>
      </c>
      <c r="O78" t="s">
        <v>283</v>
      </c>
      <c r="P78" t="s">
        <v>283</v>
      </c>
      <c r="Q78">
        <v>1</v>
      </c>
      <c r="X78">
        <v>21.2</v>
      </c>
      <c r="Y78">
        <v>0</v>
      </c>
      <c r="Z78">
        <v>0</v>
      </c>
      <c r="AA78">
        <v>0</v>
      </c>
      <c r="AB78">
        <v>9.51</v>
      </c>
      <c r="AC78">
        <v>0</v>
      </c>
      <c r="AD78">
        <v>1</v>
      </c>
      <c r="AE78">
        <v>1</v>
      </c>
      <c r="AF78" t="s">
        <v>6</v>
      </c>
      <c r="AG78">
        <v>21.2</v>
      </c>
      <c r="AH78">
        <v>2</v>
      </c>
      <c r="AI78">
        <v>111285578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ROW(Source!A47)</f>
        <v>47</v>
      </c>
      <c r="B79">
        <v>111285579</v>
      </c>
      <c r="C79">
        <v>111285577</v>
      </c>
      <c r="D79">
        <v>76433250</v>
      </c>
      <c r="E79">
        <v>1</v>
      </c>
      <c r="F79">
        <v>1</v>
      </c>
      <c r="G79">
        <v>1</v>
      </c>
      <c r="H79">
        <v>2</v>
      </c>
      <c r="I79" t="s">
        <v>366</v>
      </c>
      <c r="J79" t="s">
        <v>367</v>
      </c>
      <c r="K79" t="s">
        <v>368</v>
      </c>
      <c r="L79">
        <v>1368</v>
      </c>
      <c r="N79">
        <v>1011</v>
      </c>
      <c r="O79" t="s">
        <v>289</v>
      </c>
      <c r="P79" t="s">
        <v>289</v>
      </c>
      <c r="Q79">
        <v>1</v>
      </c>
      <c r="X79">
        <v>1.95</v>
      </c>
      <c r="Y79">
        <v>0</v>
      </c>
      <c r="Z79">
        <v>30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1.95</v>
      </c>
      <c r="AH79">
        <v>2</v>
      </c>
      <c r="AI79">
        <v>111285579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ROW(Source!A47)</f>
        <v>47</v>
      </c>
      <c r="B80">
        <v>111285580</v>
      </c>
      <c r="C80">
        <v>111285577</v>
      </c>
      <c r="D80">
        <v>76434481</v>
      </c>
      <c r="E80">
        <v>1</v>
      </c>
      <c r="F80">
        <v>1</v>
      </c>
      <c r="G80">
        <v>1</v>
      </c>
      <c r="H80">
        <v>2</v>
      </c>
      <c r="I80" t="s">
        <v>316</v>
      </c>
      <c r="J80" t="s">
        <v>317</v>
      </c>
      <c r="K80" t="s">
        <v>318</v>
      </c>
      <c r="L80">
        <v>1368</v>
      </c>
      <c r="N80">
        <v>1011</v>
      </c>
      <c r="O80" t="s">
        <v>289</v>
      </c>
      <c r="P80" t="s">
        <v>289</v>
      </c>
      <c r="Q80">
        <v>1</v>
      </c>
      <c r="X80">
        <v>0.2</v>
      </c>
      <c r="Y80">
        <v>0</v>
      </c>
      <c r="Z80">
        <v>87.17</v>
      </c>
      <c r="AA80">
        <v>11.6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0.2</v>
      </c>
      <c r="AH80">
        <v>2</v>
      </c>
      <c r="AI80">
        <v>111285580</v>
      </c>
      <c r="AJ80">
        <v>84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ROW(Source!A47)</f>
        <v>47</v>
      </c>
      <c r="B81">
        <v>111285581</v>
      </c>
      <c r="C81">
        <v>111285577</v>
      </c>
      <c r="D81">
        <v>76368662</v>
      </c>
      <c r="E81">
        <v>1</v>
      </c>
      <c r="F81">
        <v>1</v>
      </c>
      <c r="G81">
        <v>1</v>
      </c>
      <c r="H81">
        <v>3</v>
      </c>
      <c r="I81" t="s">
        <v>369</v>
      </c>
      <c r="J81" t="s">
        <v>370</v>
      </c>
      <c r="K81" t="s">
        <v>371</v>
      </c>
      <c r="L81">
        <v>1348</v>
      </c>
      <c r="N81">
        <v>1009</v>
      </c>
      <c r="O81" t="s">
        <v>185</v>
      </c>
      <c r="P81" t="s">
        <v>185</v>
      </c>
      <c r="Q81">
        <v>1000</v>
      </c>
      <c r="X81">
        <v>1.6E-2</v>
      </c>
      <c r="Y81">
        <v>1383.11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1.6E-2</v>
      </c>
      <c r="AH81">
        <v>2</v>
      </c>
      <c r="AI81">
        <v>111285581</v>
      </c>
      <c r="AJ81">
        <v>85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ROW(Source!A47)</f>
        <v>47</v>
      </c>
      <c r="B82">
        <v>111285582</v>
      </c>
      <c r="C82">
        <v>111285577</v>
      </c>
      <c r="D82">
        <v>76368893</v>
      </c>
      <c r="E82">
        <v>1</v>
      </c>
      <c r="F82">
        <v>1</v>
      </c>
      <c r="G82">
        <v>1</v>
      </c>
      <c r="H82">
        <v>3</v>
      </c>
      <c r="I82" t="s">
        <v>372</v>
      </c>
      <c r="J82" t="s">
        <v>373</v>
      </c>
      <c r="K82" t="s">
        <v>374</v>
      </c>
      <c r="L82">
        <v>1348</v>
      </c>
      <c r="N82">
        <v>1009</v>
      </c>
      <c r="O82" t="s">
        <v>185</v>
      </c>
      <c r="P82" t="s">
        <v>185</v>
      </c>
      <c r="Q82">
        <v>1000</v>
      </c>
      <c r="X82">
        <v>2.4E-2</v>
      </c>
      <c r="Y82">
        <v>2606.89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2.4E-2</v>
      </c>
      <c r="AH82">
        <v>2</v>
      </c>
      <c r="AI82">
        <v>111285582</v>
      </c>
      <c r="AJ82">
        <v>86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ROW(Source!A47)</f>
        <v>47</v>
      </c>
      <c r="B83">
        <v>111285583</v>
      </c>
      <c r="C83">
        <v>111285577</v>
      </c>
      <c r="D83">
        <v>76369072</v>
      </c>
      <c r="E83">
        <v>1</v>
      </c>
      <c r="F83">
        <v>1</v>
      </c>
      <c r="G83">
        <v>1</v>
      </c>
      <c r="H83">
        <v>3</v>
      </c>
      <c r="I83" t="s">
        <v>375</v>
      </c>
      <c r="J83" t="s">
        <v>376</v>
      </c>
      <c r="K83" t="s">
        <v>377</v>
      </c>
      <c r="L83">
        <v>1348</v>
      </c>
      <c r="N83">
        <v>1009</v>
      </c>
      <c r="O83" t="s">
        <v>185</v>
      </c>
      <c r="P83" t="s">
        <v>185</v>
      </c>
      <c r="Q83">
        <v>1000</v>
      </c>
      <c r="X83">
        <v>0.24</v>
      </c>
      <c r="Y83">
        <v>3390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0.24</v>
      </c>
      <c r="AH83">
        <v>2</v>
      </c>
      <c r="AI83">
        <v>111285583</v>
      </c>
      <c r="AJ83">
        <v>87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ROW(Source!A47)</f>
        <v>47</v>
      </c>
      <c r="B84">
        <v>111285584</v>
      </c>
      <c r="C84">
        <v>111285577</v>
      </c>
      <c r="D84">
        <v>76370017</v>
      </c>
      <c r="E84">
        <v>1</v>
      </c>
      <c r="F84">
        <v>1</v>
      </c>
      <c r="G84">
        <v>1</v>
      </c>
      <c r="H84">
        <v>3</v>
      </c>
      <c r="I84" t="s">
        <v>378</v>
      </c>
      <c r="J84" t="s">
        <v>379</v>
      </c>
      <c r="K84" t="s">
        <v>380</v>
      </c>
      <c r="L84">
        <v>1346</v>
      </c>
      <c r="N84">
        <v>1009</v>
      </c>
      <c r="O84" t="s">
        <v>381</v>
      </c>
      <c r="P84" t="s">
        <v>381</v>
      </c>
      <c r="Q84">
        <v>1</v>
      </c>
      <c r="X84">
        <v>0.1</v>
      </c>
      <c r="Y84">
        <v>1.81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0.1</v>
      </c>
      <c r="AH84">
        <v>2</v>
      </c>
      <c r="AI84">
        <v>111285584</v>
      </c>
      <c r="AJ84">
        <v>88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ROW(Source!A83)</f>
        <v>83</v>
      </c>
      <c r="B85">
        <v>111285702</v>
      </c>
      <c r="C85">
        <v>111285701</v>
      </c>
      <c r="D85">
        <v>51595962</v>
      </c>
      <c r="E85">
        <v>1</v>
      </c>
      <c r="F85">
        <v>1</v>
      </c>
      <c r="G85">
        <v>1</v>
      </c>
      <c r="H85">
        <v>1</v>
      </c>
      <c r="I85" t="s">
        <v>382</v>
      </c>
      <c r="J85" t="s">
        <v>6</v>
      </c>
      <c r="K85" t="s">
        <v>383</v>
      </c>
      <c r="L85">
        <v>1369</v>
      </c>
      <c r="N85">
        <v>1013</v>
      </c>
      <c r="O85" t="s">
        <v>283</v>
      </c>
      <c r="P85" t="s">
        <v>283</v>
      </c>
      <c r="Q85">
        <v>1</v>
      </c>
      <c r="X85">
        <v>20.21</v>
      </c>
      <c r="Y85">
        <v>0</v>
      </c>
      <c r="Z85">
        <v>0</v>
      </c>
      <c r="AA85">
        <v>0</v>
      </c>
      <c r="AB85">
        <v>10.06</v>
      </c>
      <c r="AC85">
        <v>0</v>
      </c>
      <c r="AD85">
        <v>1</v>
      </c>
      <c r="AE85">
        <v>1</v>
      </c>
      <c r="AF85" t="s">
        <v>6</v>
      </c>
      <c r="AG85">
        <v>20.21</v>
      </c>
      <c r="AH85">
        <v>2</v>
      </c>
      <c r="AI85">
        <v>111285702</v>
      </c>
      <c r="AJ85">
        <v>89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ROW(Source!A83)</f>
        <v>83</v>
      </c>
      <c r="B86">
        <v>111285703</v>
      </c>
      <c r="C86">
        <v>111285701</v>
      </c>
      <c r="D86">
        <v>121548</v>
      </c>
      <c r="E86">
        <v>1</v>
      </c>
      <c r="F86">
        <v>1</v>
      </c>
      <c r="G86">
        <v>1</v>
      </c>
      <c r="H86">
        <v>1</v>
      </c>
      <c r="I86" t="s">
        <v>37</v>
      </c>
      <c r="J86" t="s">
        <v>6</v>
      </c>
      <c r="K86" t="s">
        <v>284</v>
      </c>
      <c r="L86">
        <v>608254</v>
      </c>
      <c r="N86">
        <v>1013</v>
      </c>
      <c r="O86" t="s">
        <v>285</v>
      </c>
      <c r="P86" t="s">
        <v>285</v>
      </c>
      <c r="Q86">
        <v>1</v>
      </c>
      <c r="X86">
        <v>3.68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6</v>
      </c>
      <c r="AG86">
        <v>3.68</v>
      </c>
      <c r="AH86">
        <v>2</v>
      </c>
      <c r="AI86">
        <v>111285703</v>
      </c>
      <c r="AJ86">
        <v>90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ROW(Source!A83)</f>
        <v>83</v>
      </c>
      <c r="B87">
        <v>111285704</v>
      </c>
      <c r="C87">
        <v>111285701</v>
      </c>
      <c r="D87">
        <v>76432629</v>
      </c>
      <c r="E87">
        <v>1</v>
      </c>
      <c r="F87">
        <v>1</v>
      </c>
      <c r="G87">
        <v>1</v>
      </c>
      <c r="H87">
        <v>2</v>
      </c>
      <c r="I87" t="s">
        <v>301</v>
      </c>
      <c r="J87" t="s">
        <v>302</v>
      </c>
      <c r="K87" t="s">
        <v>303</v>
      </c>
      <c r="L87">
        <v>1368</v>
      </c>
      <c r="N87">
        <v>1011</v>
      </c>
      <c r="O87" t="s">
        <v>289</v>
      </c>
      <c r="P87" t="s">
        <v>289</v>
      </c>
      <c r="Q87">
        <v>1</v>
      </c>
      <c r="X87">
        <v>3.68</v>
      </c>
      <c r="Y87">
        <v>0</v>
      </c>
      <c r="Z87">
        <v>112</v>
      </c>
      <c r="AA87">
        <v>13.5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3.68</v>
      </c>
      <c r="AH87">
        <v>2</v>
      </c>
      <c r="AI87">
        <v>111285704</v>
      </c>
      <c r="AJ87">
        <v>91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ROW(Source!A83)</f>
        <v>83</v>
      </c>
      <c r="B88">
        <v>111285705</v>
      </c>
      <c r="C88">
        <v>111285701</v>
      </c>
      <c r="D88">
        <v>76432824</v>
      </c>
      <c r="E88">
        <v>1</v>
      </c>
      <c r="F88">
        <v>1</v>
      </c>
      <c r="G88">
        <v>1</v>
      </c>
      <c r="H88">
        <v>2</v>
      </c>
      <c r="I88" t="s">
        <v>384</v>
      </c>
      <c r="J88" t="s">
        <v>385</v>
      </c>
      <c r="K88" t="s">
        <v>386</v>
      </c>
      <c r="L88">
        <v>1368</v>
      </c>
      <c r="N88">
        <v>1011</v>
      </c>
      <c r="O88" t="s">
        <v>289</v>
      </c>
      <c r="P88" t="s">
        <v>289</v>
      </c>
      <c r="Q88">
        <v>1</v>
      </c>
      <c r="X88">
        <v>3.27</v>
      </c>
      <c r="Y88">
        <v>0</v>
      </c>
      <c r="Z88">
        <v>14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3.27</v>
      </c>
      <c r="AH88">
        <v>2</v>
      </c>
      <c r="AI88">
        <v>111285705</v>
      </c>
      <c r="AJ88">
        <v>92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ROW(Source!A83)</f>
        <v>83</v>
      </c>
      <c r="B89">
        <v>111285706</v>
      </c>
      <c r="C89">
        <v>111285701</v>
      </c>
      <c r="D89">
        <v>76434482</v>
      </c>
      <c r="E89">
        <v>1</v>
      </c>
      <c r="F89">
        <v>1</v>
      </c>
      <c r="G89">
        <v>1</v>
      </c>
      <c r="H89">
        <v>2</v>
      </c>
      <c r="I89" t="s">
        <v>387</v>
      </c>
      <c r="J89" t="s">
        <v>388</v>
      </c>
      <c r="K89" t="s">
        <v>389</v>
      </c>
      <c r="L89">
        <v>1368</v>
      </c>
      <c r="N89">
        <v>1011</v>
      </c>
      <c r="O89" t="s">
        <v>289</v>
      </c>
      <c r="P89" t="s">
        <v>289</v>
      </c>
      <c r="Q89">
        <v>1</v>
      </c>
      <c r="X89">
        <v>0.02</v>
      </c>
      <c r="Y89">
        <v>0</v>
      </c>
      <c r="Z89">
        <v>105.42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0.02</v>
      </c>
      <c r="AH89">
        <v>2</v>
      </c>
      <c r="AI89">
        <v>111285706</v>
      </c>
      <c r="AJ89">
        <v>93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ROW(Source!A83)</f>
        <v>83</v>
      </c>
      <c r="B90">
        <v>111285707</v>
      </c>
      <c r="C90">
        <v>111285701</v>
      </c>
      <c r="D90">
        <v>76369800</v>
      </c>
      <c r="E90">
        <v>1</v>
      </c>
      <c r="F90">
        <v>1</v>
      </c>
      <c r="G90">
        <v>1</v>
      </c>
      <c r="H90">
        <v>3</v>
      </c>
      <c r="I90" t="s">
        <v>352</v>
      </c>
      <c r="J90" t="s">
        <v>353</v>
      </c>
      <c r="K90" t="s">
        <v>354</v>
      </c>
      <c r="L90">
        <v>1348</v>
      </c>
      <c r="N90">
        <v>1009</v>
      </c>
      <c r="O90" t="s">
        <v>185</v>
      </c>
      <c r="P90" t="s">
        <v>185</v>
      </c>
      <c r="Q90">
        <v>1000</v>
      </c>
      <c r="X90">
        <v>0.01</v>
      </c>
      <c r="Y90">
        <v>9749.99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0.01</v>
      </c>
      <c r="AH90">
        <v>2</v>
      </c>
      <c r="AI90">
        <v>111285707</v>
      </c>
      <c r="AJ90">
        <v>94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ROW(Source!A83)</f>
        <v>83</v>
      </c>
      <c r="B91">
        <v>111285708</v>
      </c>
      <c r="C91">
        <v>111285701</v>
      </c>
      <c r="D91">
        <v>76369978</v>
      </c>
      <c r="E91">
        <v>1</v>
      </c>
      <c r="F91">
        <v>1</v>
      </c>
      <c r="G91">
        <v>1</v>
      </c>
      <c r="H91">
        <v>3</v>
      </c>
      <c r="I91" t="s">
        <v>471</v>
      </c>
      <c r="J91" t="s">
        <v>472</v>
      </c>
      <c r="K91" t="s">
        <v>425</v>
      </c>
      <c r="L91">
        <v>1348</v>
      </c>
      <c r="N91">
        <v>1009</v>
      </c>
      <c r="O91" t="s">
        <v>185</v>
      </c>
      <c r="P91" t="s">
        <v>185</v>
      </c>
      <c r="Q91">
        <v>1000</v>
      </c>
      <c r="X91">
        <v>0</v>
      </c>
      <c r="Y91">
        <v>9040.01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6</v>
      </c>
      <c r="AG91">
        <v>0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ROW(Source!A83)</f>
        <v>83</v>
      </c>
      <c r="B92">
        <v>111285709</v>
      </c>
      <c r="C92">
        <v>111285701</v>
      </c>
      <c r="D92">
        <v>76382336</v>
      </c>
      <c r="E92">
        <v>1</v>
      </c>
      <c r="F92">
        <v>1</v>
      </c>
      <c r="G92">
        <v>1</v>
      </c>
      <c r="H92">
        <v>3</v>
      </c>
      <c r="I92" t="s">
        <v>390</v>
      </c>
      <c r="J92" t="s">
        <v>391</v>
      </c>
      <c r="K92" t="s">
        <v>392</v>
      </c>
      <c r="L92">
        <v>1348</v>
      </c>
      <c r="N92">
        <v>1009</v>
      </c>
      <c r="O92" t="s">
        <v>185</v>
      </c>
      <c r="P92" t="s">
        <v>185</v>
      </c>
      <c r="Q92">
        <v>1000</v>
      </c>
      <c r="X92">
        <v>1.03</v>
      </c>
      <c r="Y92">
        <v>12537.48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1.03</v>
      </c>
      <c r="AH92">
        <v>2</v>
      </c>
      <c r="AI92">
        <v>111285709</v>
      </c>
      <c r="AJ92">
        <v>96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ROW(Source!A84)</f>
        <v>84</v>
      </c>
      <c r="B93">
        <v>111285702</v>
      </c>
      <c r="C93">
        <v>111285701</v>
      </c>
      <c r="D93">
        <v>51595962</v>
      </c>
      <c r="E93">
        <v>1</v>
      </c>
      <c r="F93">
        <v>1</v>
      </c>
      <c r="G93">
        <v>1</v>
      </c>
      <c r="H93">
        <v>1</v>
      </c>
      <c r="I93" t="s">
        <v>382</v>
      </c>
      <c r="J93" t="s">
        <v>6</v>
      </c>
      <c r="K93" t="s">
        <v>383</v>
      </c>
      <c r="L93">
        <v>1369</v>
      </c>
      <c r="N93">
        <v>1013</v>
      </c>
      <c r="O93" t="s">
        <v>283</v>
      </c>
      <c r="P93" t="s">
        <v>283</v>
      </c>
      <c r="Q93">
        <v>1</v>
      </c>
      <c r="X93">
        <v>20.21</v>
      </c>
      <c r="Y93">
        <v>0</v>
      </c>
      <c r="Z93">
        <v>0</v>
      </c>
      <c r="AA93">
        <v>0</v>
      </c>
      <c r="AB93">
        <v>10.06</v>
      </c>
      <c r="AC93">
        <v>0</v>
      </c>
      <c r="AD93">
        <v>1</v>
      </c>
      <c r="AE93">
        <v>1</v>
      </c>
      <c r="AF93" t="s">
        <v>6</v>
      </c>
      <c r="AG93">
        <v>20.21</v>
      </c>
      <c r="AH93">
        <v>2</v>
      </c>
      <c r="AI93">
        <v>111285702</v>
      </c>
      <c r="AJ93">
        <v>97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ROW(Source!A84)</f>
        <v>84</v>
      </c>
      <c r="B94">
        <v>111285703</v>
      </c>
      <c r="C94">
        <v>111285701</v>
      </c>
      <c r="D94">
        <v>121548</v>
      </c>
      <c r="E94">
        <v>1</v>
      </c>
      <c r="F94">
        <v>1</v>
      </c>
      <c r="G94">
        <v>1</v>
      </c>
      <c r="H94">
        <v>1</v>
      </c>
      <c r="I94" t="s">
        <v>37</v>
      </c>
      <c r="J94" t="s">
        <v>6</v>
      </c>
      <c r="K94" t="s">
        <v>284</v>
      </c>
      <c r="L94">
        <v>608254</v>
      </c>
      <c r="N94">
        <v>1013</v>
      </c>
      <c r="O94" t="s">
        <v>285</v>
      </c>
      <c r="P94" t="s">
        <v>285</v>
      </c>
      <c r="Q94">
        <v>1</v>
      </c>
      <c r="X94">
        <v>3.68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6</v>
      </c>
      <c r="AG94">
        <v>3.68</v>
      </c>
      <c r="AH94">
        <v>2</v>
      </c>
      <c r="AI94">
        <v>111285703</v>
      </c>
      <c r="AJ94">
        <v>98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ROW(Source!A84)</f>
        <v>84</v>
      </c>
      <c r="B95">
        <v>111285704</v>
      </c>
      <c r="C95">
        <v>111285701</v>
      </c>
      <c r="D95">
        <v>76432629</v>
      </c>
      <c r="E95">
        <v>1</v>
      </c>
      <c r="F95">
        <v>1</v>
      </c>
      <c r="G95">
        <v>1</v>
      </c>
      <c r="H95">
        <v>2</v>
      </c>
      <c r="I95" t="s">
        <v>301</v>
      </c>
      <c r="J95" t="s">
        <v>302</v>
      </c>
      <c r="K95" t="s">
        <v>303</v>
      </c>
      <c r="L95">
        <v>1368</v>
      </c>
      <c r="N95">
        <v>1011</v>
      </c>
      <c r="O95" t="s">
        <v>289</v>
      </c>
      <c r="P95" t="s">
        <v>289</v>
      </c>
      <c r="Q95">
        <v>1</v>
      </c>
      <c r="X95">
        <v>3.68</v>
      </c>
      <c r="Y95">
        <v>0</v>
      </c>
      <c r="Z95">
        <v>112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3.68</v>
      </c>
      <c r="AH95">
        <v>2</v>
      </c>
      <c r="AI95">
        <v>111285704</v>
      </c>
      <c r="AJ95">
        <v>99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ROW(Source!A84)</f>
        <v>84</v>
      </c>
      <c r="B96">
        <v>111285705</v>
      </c>
      <c r="C96">
        <v>111285701</v>
      </c>
      <c r="D96">
        <v>76432824</v>
      </c>
      <c r="E96">
        <v>1</v>
      </c>
      <c r="F96">
        <v>1</v>
      </c>
      <c r="G96">
        <v>1</v>
      </c>
      <c r="H96">
        <v>2</v>
      </c>
      <c r="I96" t="s">
        <v>384</v>
      </c>
      <c r="J96" t="s">
        <v>385</v>
      </c>
      <c r="K96" t="s">
        <v>386</v>
      </c>
      <c r="L96">
        <v>1368</v>
      </c>
      <c r="N96">
        <v>1011</v>
      </c>
      <c r="O96" t="s">
        <v>289</v>
      </c>
      <c r="P96" t="s">
        <v>289</v>
      </c>
      <c r="Q96">
        <v>1</v>
      </c>
      <c r="X96">
        <v>3.27</v>
      </c>
      <c r="Y96">
        <v>0</v>
      </c>
      <c r="Z96">
        <v>14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3.27</v>
      </c>
      <c r="AH96">
        <v>2</v>
      </c>
      <c r="AI96">
        <v>111285705</v>
      </c>
      <c r="AJ96">
        <v>100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ROW(Source!A84)</f>
        <v>84</v>
      </c>
      <c r="B97">
        <v>111285706</v>
      </c>
      <c r="C97">
        <v>111285701</v>
      </c>
      <c r="D97">
        <v>76434482</v>
      </c>
      <c r="E97">
        <v>1</v>
      </c>
      <c r="F97">
        <v>1</v>
      </c>
      <c r="G97">
        <v>1</v>
      </c>
      <c r="H97">
        <v>2</v>
      </c>
      <c r="I97" t="s">
        <v>387</v>
      </c>
      <c r="J97" t="s">
        <v>388</v>
      </c>
      <c r="K97" t="s">
        <v>389</v>
      </c>
      <c r="L97">
        <v>1368</v>
      </c>
      <c r="N97">
        <v>1011</v>
      </c>
      <c r="O97" t="s">
        <v>289</v>
      </c>
      <c r="P97" t="s">
        <v>289</v>
      </c>
      <c r="Q97">
        <v>1</v>
      </c>
      <c r="X97">
        <v>0.02</v>
      </c>
      <c r="Y97">
        <v>0</v>
      </c>
      <c r="Z97">
        <v>105.42</v>
      </c>
      <c r="AA97">
        <v>11.6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0.02</v>
      </c>
      <c r="AH97">
        <v>2</v>
      </c>
      <c r="AI97">
        <v>111285706</v>
      </c>
      <c r="AJ97">
        <v>101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ROW(Source!A84)</f>
        <v>84</v>
      </c>
      <c r="B98">
        <v>111285707</v>
      </c>
      <c r="C98">
        <v>111285701</v>
      </c>
      <c r="D98">
        <v>76369800</v>
      </c>
      <c r="E98">
        <v>1</v>
      </c>
      <c r="F98">
        <v>1</v>
      </c>
      <c r="G98">
        <v>1</v>
      </c>
      <c r="H98">
        <v>3</v>
      </c>
      <c r="I98" t="s">
        <v>352</v>
      </c>
      <c r="J98" t="s">
        <v>353</v>
      </c>
      <c r="K98" t="s">
        <v>354</v>
      </c>
      <c r="L98">
        <v>1348</v>
      </c>
      <c r="N98">
        <v>1009</v>
      </c>
      <c r="O98" t="s">
        <v>185</v>
      </c>
      <c r="P98" t="s">
        <v>185</v>
      </c>
      <c r="Q98">
        <v>1000</v>
      </c>
      <c r="X98">
        <v>0.01</v>
      </c>
      <c r="Y98">
        <v>9749.99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0.01</v>
      </c>
      <c r="AH98">
        <v>2</v>
      </c>
      <c r="AI98">
        <v>111285707</v>
      </c>
      <c r="AJ98">
        <v>102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ROW(Source!A84)</f>
        <v>84</v>
      </c>
      <c r="B99">
        <v>111285708</v>
      </c>
      <c r="C99">
        <v>111285701</v>
      </c>
      <c r="D99">
        <v>76369978</v>
      </c>
      <c r="E99">
        <v>1</v>
      </c>
      <c r="F99">
        <v>1</v>
      </c>
      <c r="G99">
        <v>1</v>
      </c>
      <c r="H99">
        <v>3</v>
      </c>
      <c r="I99" t="s">
        <v>471</v>
      </c>
      <c r="J99" t="s">
        <v>472</v>
      </c>
      <c r="K99" t="s">
        <v>425</v>
      </c>
      <c r="L99">
        <v>1348</v>
      </c>
      <c r="N99">
        <v>1009</v>
      </c>
      <c r="O99" t="s">
        <v>185</v>
      </c>
      <c r="P99" t="s">
        <v>185</v>
      </c>
      <c r="Q99">
        <v>1000</v>
      </c>
      <c r="X99">
        <v>0</v>
      </c>
      <c r="Y99">
        <v>9040.01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6</v>
      </c>
      <c r="AG99">
        <v>0</v>
      </c>
      <c r="AH99">
        <v>3</v>
      </c>
      <c r="AI99">
        <v>-1</v>
      </c>
      <c r="AJ99" t="s">
        <v>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ROW(Source!A84)</f>
        <v>84</v>
      </c>
      <c r="B100">
        <v>111285709</v>
      </c>
      <c r="C100">
        <v>111285701</v>
      </c>
      <c r="D100">
        <v>76382336</v>
      </c>
      <c r="E100">
        <v>1</v>
      </c>
      <c r="F100">
        <v>1</v>
      </c>
      <c r="G100">
        <v>1</v>
      </c>
      <c r="H100">
        <v>3</v>
      </c>
      <c r="I100" t="s">
        <v>390</v>
      </c>
      <c r="J100" t="s">
        <v>391</v>
      </c>
      <c r="K100" t="s">
        <v>392</v>
      </c>
      <c r="L100">
        <v>1348</v>
      </c>
      <c r="N100">
        <v>1009</v>
      </c>
      <c r="O100" t="s">
        <v>185</v>
      </c>
      <c r="P100" t="s">
        <v>185</v>
      </c>
      <c r="Q100">
        <v>1000</v>
      </c>
      <c r="X100">
        <v>1.03</v>
      </c>
      <c r="Y100">
        <v>12537.48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1.03</v>
      </c>
      <c r="AH100">
        <v>2</v>
      </c>
      <c r="AI100">
        <v>111285709</v>
      </c>
      <c r="AJ100">
        <v>104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ROW(Source!A87)</f>
        <v>87</v>
      </c>
      <c r="B101">
        <v>111285712</v>
      </c>
      <c r="C101">
        <v>111285711</v>
      </c>
      <c r="D101">
        <v>51591111</v>
      </c>
      <c r="E101">
        <v>1</v>
      </c>
      <c r="F101">
        <v>1</v>
      </c>
      <c r="G101">
        <v>1</v>
      </c>
      <c r="H101">
        <v>1</v>
      </c>
      <c r="I101" t="s">
        <v>347</v>
      </c>
      <c r="J101" t="s">
        <v>6</v>
      </c>
      <c r="K101" t="s">
        <v>348</v>
      </c>
      <c r="L101">
        <v>1369</v>
      </c>
      <c r="N101">
        <v>1013</v>
      </c>
      <c r="O101" t="s">
        <v>283</v>
      </c>
      <c r="P101" t="s">
        <v>283</v>
      </c>
      <c r="Q101">
        <v>1</v>
      </c>
      <c r="X101">
        <v>2.88</v>
      </c>
      <c r="Y101">
        <v>0</v>
      </c>
      <c r="Z101">
        <v>0</v>
      </c>
      <c r="AA101">
        <v>0</v>
      </c>
      <c r="AB101">
        <v>9.07</v>
      </c>
      <c r="AC101">
        <v>0</v>
      </c>
      <c r="AD101">
        <v>1</v>
      </c>
      <c r="AE101">
        <v>1</v>
      </c>
      <c r="AF101" t="s">
        <v>6</v>
      </c>
      <c r="AG101">
        <v>2.88</v>
      </c>
      <c r="AH101">
        <v>2</v>
      </c>
      <c r="AI101">
        <v>111285712</v>
      </c>
      <c r="AJ101">
        <v>105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ROW(Source!A87)</f>
        <v>87</v>
      </c>
      <c r="B102">
        <v>111285713</v>
      </c>
      <c r="C102">
        <v>111285711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37</v>
      </c>
      <c r="J102" t="s">
        <v>6</v>
      </c>
      <c r="K102" t="s">
        <v>284</v>
      </c>
      <c r="L102">
        <v>608254</v>
      </c>
      <c r="N102">
        <v>1013</v>
      </c>
      <c r="O102" t="s">
        <v>285</v>
      </c>
      <c r="P102" t="s">
        <v>285</v>
      </c>
      <c r="Q102">
        <v>1</v>
      </c>
      <c r="X102">
        <v>0.01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6</v>
      </c>
      <c r="AG102">
        <v>0.01</v>
      </c>
      <c r="AH102">
        <v>2</v>
      </c>
      <c r="AI102">
        <v>111285713</v>
      </c>
      <c r="AJ102">
        <v>106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ROW(Source!A87)</f>
        <v>87</v>
      </c>
      <c r="B103">
        <v>111285714</v>
      </c>
      <c r="C103">
        <v>111285711</v>
      </c>
      <c r="D103">
        <v>76432701</v>
      </c>
      <c r="E103">
        <v>1</v>
      </c>
      <c r="F103">
        <v>1</v>
      </c>
      <c r="G103">
        <v>1</v>
      </c>
      <c r="H103">
        <v>2</v>
      </c>
      <c r="I103" t="s">
        <v>307</v>
      </c>
      <c r="J103" t="s">
        <v>308</v>
      </c>
      <c r="K103" t="s">
        <v>309</v>
      </c>
      <c r="L103">
        <v>1368</v>
      </c>
      <c r="N103">
        <v>1011</v>
      </c>
      <c r="O103" t="s">
        <v>289</v>
      </c>
      <c r="P103" t="s">
        <v>289</v>
      </c>
      <c r="Q103">
        <v>1</v>
      </c>
      <c r="X103">
        <v>0.01</v>
      </c>
      <c r="Y103">
        <v>0</v>
      </c>
      <c r="Z103">
        <v>99.89</v>
      </c>
      <c r="AA103">
        <v>10.06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0.01</v>
      </c>
      <c r="AH103">
        <v>2</v>
      </c>
      <c r="AI103">
        <v>111285714</v>
      </c>
      <c r="AJ103">
        <v>107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ROW(Source!A87)</f>
        <v>87</v>
      </c>
      <c r="B104">
        <v>111285715</v>
      </c>
      <c r="C104">
        <v>111285711</v>
      </c>
      <c r="D104">
        <v>76432725</v>
      </c>
      <c r="E104">
        <v>1</v>
      </c>
      <c r="F104">
        <v>1</v>
      </c>
      <c r="G104">
        <v>1</v>
      </c>
      <c r="H104">
        <v>2</v>
      </c>
      <c r="I104" t="s">
        <v>393</v>
      </c>
      <c r="J104" t="s">
        <v>394</v>
      </c>
      <c r="K104" t="s">
        <v>395</v>
      </c>
      <c r="L104">
        <v>1368</v>
      </c>
      <c r="N104">
        <v>1011</v>
      </c>
      <c r="O104" t="s">
        <v>289</v>
      </c>
      <c r="P104" t="s">
        <v>289</v>
      </c>
      <c r="Q104">
        <v>1</v>
      </c>
      <c r="X104">
        <v>0.01</v>
      </c>
      <c r="Y104">
        <v>0</v>
      </c>
      <c r="Z104">
        <v>1.7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0.01</v>
      </c>
      <c r="AH104">
        <v>2</v>
      </c>
      <c r="AI104">
        <v>111285715</v>
      </c>
      <c r="AJ104">
        <v>108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ROW(Source!A87)</f>
        <v>87</v>
      </c>
      <c r="B105">
        <v>111285716</v>
      </c>
      <c r="C105">
        <v>111285711</v>
      </c>
      <c r="D105">
        <v>76434283</v>
      </c>
      <c r="E105">
        <v>1</v>
      </c>
      <c r="F105">
        <v>1</v>
      </c>
      <c r="G105">
        <v>1</v>
      </c>
      <c r="H105">
        <v>2</v>
      </c>
      <c r="I105" t="s">
        <v>396</v>
      </c>
      <c r="J105" t="s">
        <v>397</v>
      </c>
      <c r="K105" t="s">
        <v>398</v>
      </c>
      <c r="L105">
        <v>1368</v>
      </c>
      <c r="N105">
        <v>1011</v>
      </c>
      <c r="O105" t="s">
        <v>289</v>
      </c>
      <c r="P105" t="s">
        <v>289</v>
      </c>
      <c r="Q105">
        <v>1</v>
      </c>
      <c r="X105">
        <v>1.4</v>
      </c>
      <c r="Y105">
        <v>0</v>
      </c>
      <c r="Z105">
        <v>6.82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1.4</v>
      </c>
      <c r="AH105">
        <v>2</v>
      </c>
      <c r="AI105">
        <v>111285716</v>
      </c>
      <c r="AJ105">
        <v>109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ROW(Source!A87)</f>
        <v>87</v>
      </c>
      <c r="B106">
        <v>111285717</v>
      </c>
      <c r="C106">
        <v>111285711</v>
      </c>
      <c r="D106">
        <v>76434481</v>
      </c>
      <c r="E106">
        <v>1</v>
      </c>
      <c r="F106">
        <v>1</v>
      </c>
      <c r="G106">
        <v>1</v>
      </c>
      <c r="H106">
        <v>2</v>
      </c>
      <c r="I106" t="s">
        <v>316</v>
      </c>
      <c r="J106" t="s">
        <v>317</v>
      </c>
      <c r="K106" t="s">
        <v>318</v>
      </c>
      <c r="L106">
        <v>1368</v>
      </c>
      <c r="N106">
        <v>1011</v>
      </c>
      <c r="O106" t="s">
        <v>289</v>
      </c>
      <c r="P106" t="s">
        <v>289</v>
      </c>
      <c r="Q106">
        <v>1</v>
      </c>
      <c r="X106">
        <v>0.02</v>
      </c>
      <c r="Y106">
        <v>0</v>
      </c>
      <c r="Z106">
        <v>87.17</v>
      </c>
      <c r="AA106">
        <v>11.6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0.02</v>
      </c>
      <c r="AH106">
        <v>2</v>
      </c>
      <c r="AI106">
        <v>111285717</v>
      </c>
      <c r="AJ106">
        <v>110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ROW(Source!A87)</f>
        <v>87</v>
      </c>
      <c r="B107">
        <v>111285718</v>
      </c>
      <c r="C107">
        <v>111285711</v>
      </c>
      <c r="D107">
        <v>76370046</v>
      </c>
      <c r="E107">
        <v>1</v>
      </c>
      <c r="F107">
        <v>1</v>
      </c>
      <c r="G107">
        <v>1</v>
      </c>
      <c r="H107">
        <v>3</v>
      </c>
      <c r="I107" t="s">
        <v>399</v>
      </c>
      <c r="J107" t="s">
        <v>400</v>
      </c>
      <c r="K107" t="s">
        <v>401</v>
      </c>
      <c r="L107">
        <v>1348</v>
      </c>
      <c r="N107">
        <v>1009</v>
      </c>
      <c r="O107" t="s">
        <v>185</v>
      </c>
      <c r="P107" t="s">
        <v>185</v>
      </c>
      <c r="Q107">
        <v>1000</v>
      </c>
      <c r="X107">
        <v>8.9999999999999993E-3</v>
      </c>
      <c r="Y107">
        <v>21205.01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8.9999999999999993E-3</v>
      </c>
      <c r="AH107">
        <v>2</v>
      </c>
      <c r="AI107">
        <v>111285718</v>
      </c>
      <c r="AJ107">
        <v>111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ROW(Source!A87)</f>
        <v>87</v>
      </c>
      <c r="B108">
        <v>111285719</v>
      </c>
      <c r="C108">
        <v>111285711</v>
      </c>
      <c r="D108">
        <v>76382988</v>
      </c>
      <c r="E108">
        <v>1</v>
      </c>
      <c r="F108">
        <v>1</v>
      </c>
      <c r="G108">
        <v>1</v>
      </c>
      <c r="H108">
        <v>3</v>
      </c>
      <c r="I108" t="s">
        <v>402</v>
      </c>
      <c r="J108" t="s">
        <v>403</v>
      </c>
      <c r="K108" t="s">
        <v>404</v>
      </c>
      <c r="L108">
        <v>1348</v>
      </c>
      <c r="N108">
        <v>1009</v>
      </c>
      <c r="O108" t="s">
        <v>185</v>
      </c>
      <c r="P108" t="s">
        <v>185</v>
      </c>
      <c r="Q108">
        <v>1000</v>
      </c>
      <c r="X108">
        <v>1.2999999999999999E-3</v>
      </c>
      <c r="Y108">
        <v>7640.01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1.2999999999999999E-3</v>
      </c>
      <c r="AH108">
        <v>2</v>
      </c>
      <c r="AI108">
        <v>111285719</v>
      </c>
      <c r="AJ108">
        <v>112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ROW(Source!A88)</f>
        <v>88</v>
      </c>
      <c r="B109">
        <v>111285712</v>
      </c>
      <c r="C109">
        <v>111285711</v>
      </c>
      <c r="D109">
        <v>51591111</v>
      </c>
      <c r="E109">
        <v>1</v>
      </c>
      <c r="F109">
        <v>1</v>
      </c>
      <c r="G109">
        <v>1</v>
      </c>
      <c r="H109">
        <v>1</v>
      </c>
      <c r="I109" t="s">
        <v>347</v>
      </c>
      <c r="J109" t="s">
        <v>6</v>
      </c>
      <c r="K109" t="s">
        <v>348</v>
      </c>
      <c r="L109">
        <v>1369</v>
      </c>
      <c r="N109">
        <v>1013</v>
      </c>
      <c r="O109" t="s">
        <v>283</v>
      </c>
      <c r="P109" t="s">
        <v>283</v>
      </c>
      <c r="Q109">
        <v>1</v>
      </c>
      <c r="X109">
        <v>2.88</v>
      </c>
      <c r="Y109">
        <v>0</v>
      </c>
      <c r="Z109">
        <v>0</v>
      </c>
      <c r="AA109">
        <v>0</v>
      </c>
      <c r="AB109">
        <v>9.07</v>
      </c>
      <c r="AC109">
        <v>0</v>
      </c>
      <c r="AD109">
        <v>1</v>
      </c>
      <c r="AE109">
        <v>1</v>
      </c>
      <c r="AF109" t="s">
        <v>6</v>
      </c>
      <c r="AG109">
        <v>2.88</v>
      </c>
      <c r="AH109">
        <v>2</v>
      </c>
      <c r="AI109">
        <v>111285712</v>
      </c>
      <c r="AJ109">
        <v>113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ROW(Source!A88)</f>
        <v>88</v>
      </c>
      <c r="B110">
        <v>111285713</v>
      </c>
      <c r="C110">
        <v>111285711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37</v>
      </c>
      <c r="J110" t="s">
        <v>6</v>
      </c>
      <c r="K110" t="s">
        <v>284</v>
      </c>
      <c r="L110">
        <v>608254</v>
      </c>
      <c r="N110">
        <v>1013</v>
      </c>
      <c r="O110" t="s">
        <v>285</v>
      </c>
      <c r="P110" t="s">
        <v>285</v>
      </c>
      <c r="Q110">
        <v>1</v>
      </c>
      <c r="X110">
        <v>0.01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6</v>
      </c>
      <c r="AG110">
        <v>0.01</v>
      </c>
      <c r="AH110">
        <v>2</v>
      </c>
      <c r="AI110">
        <v>111285713</v>
      </c>
      <c r="AJ110">
        <v>114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ROW(Source!A88)</f>
        <v>88</v>
      </c>
      <c r="B111">
        <v>111285714</v>
      </c>
      <c r="C111">
        <v>111285711</v>
      </c>
      <c r="D111">
        <v>76432701</v>
      </c>
      <c r="E111">
        <v>1</v>
      </c>
      <c r="F111">
        <v>1</v>
      </c>
      <c r="G111">
        <v>1</v>
      </c>
      <c r="H111">
        <v>2</v>
      </c>
      <c r="I111" t="s">
        <v>307</v>
      </c>
      <c r="J111" t="s">
        <v>308</v>
      </c>
      <c r="K111" t="s">
        <v>309</v>
      </c>
      <c r="L111">
        <v>1368</v>
      </c>
      <c r="N111">
        <v>1011</v>
      </c>
      <c r="O111" t="s">
        <v>289</v>
      </c>
      <c r="P111" t="s">
        <v>289</v>
      </c>
      <c r="Q111">
        <v>1</v>
      </c>
      <c r="X111">
        <v>0.01</v>
      </c>
      <c r="Y111">
        <v>0</v>
      </c>
      <c r="Z111">
        <v>99.89</v>
      </c>
      <c r="AA111">
        <v>10.06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0.01</v>
      </c>
      <c r="AH111">
        <v>2</v>
      </c>
      <c r="AI111">
        <v>111285714</v>
      </c>
      <c r="AJ111">
        <v>115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ROW(Source!A88)</f>
        <v>88</v>
      </c>
      <c r="B112">
        <v>111285715</v>
      </c>
      <c r="C112">
        <v>111285711</v>
      </c>
      <c r="D112">
        <v>76432725</v>
      </c>
      <c r="E112">
        <v>1</v>
      </c>
      <c r="F112">
        <v>1</v>
      </c>
      <c r="G112">
        <v>1</v>
      </c>
      <c r="H112">
        <v>2</v>
      </c>
      <c r="I112" t="s">
        <v>393</v>
      </c>
      <c r="J112" t="s">
        <v>394</v>
      </c>
      <c r="K112" t="s">
        <v>395</v>
      </c>
      <c r="L112">
        <v>1368</v>
      </c>
      <c r="N112">
        <v>1011</v>
      </c>
      <c r="O112" t="s">
        <v>289</v>
      </c>
      <c r="P112" t="s">
        <v>289</v>
      </c>
      <c r="Q112">
        <v>1</v>
      </c>
      <c r="X112">
        <v>0.01</v>
      </c>
      <c r="Y112">
        <v>0</v>
      </c>
      <c r="Z112">
        <v>1.7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0.01</v>
      </c>
      <c r="AH112">
        <v>2</v>
      </c>
      <c r="AI112">
        <v>111285715</v>
      </c>
      <c r="AJ112">
        <v>116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ROW(Source!A88)</f>
        <v>88</v>
      </c>
      <c r="B113">
        <v>111285716</v>
      </c>
      <c r="C113">
        <v>111285711</v>
      </c>
      <c r="D113">
        <v>76434283</v>
      </c>
      <c r="E113">
        <v>1</v>
      </c>
      <c r="F113">
        <v>1</v>
      </c>
      <c r="G113">
        <v>1</v>
      </c>
      <c r="H113">
        <v>2</v>
      </c>
      <c r="I113" t="s">
        <v>396</v>
      </c>
      <c r="J113" t="s">
        <v>397</v>
      </c>
      <c r="K113" t="s">
        <v>398</v>
      </c>
      <c r="L113">
        <v>1368</v>
      </c>
      <c r="N113">
        <v>1011</v>
      </c>
      <c r="O113" t="s">
        <v>289</v>
      </c>
      <c r="P113" t="s">
        <v>289</v>
      </c>
      <c r="Q113">
        <v>1</v>
      </c>
      <c r="X113">
        <v>1.4</v>
      </c>
      <c r="Y113">
        <v>0</v>
      </c>
      <c r="Z113">
        <v>6.82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1.4</v>
      </c>
      <c r="AH113">
        <v>2</v>
      </c>
      <c r="AI113">
        <v>111285716</v>
      </c>
      <c r="AJ113">
        <v>117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ROW(Source!A88)</f>
        <v>88</v>
      </c>
      <c r="B114">
        <v>111285717</v>
      </c>
      <c r="C114">
        <v>111285711</v>
      </c>
      <c r="D114">
        <v>76434481</v>
      </c>
      <c r="E114">
        <v>1</v>
      </c>
      <c r="F114">
        <v>1</v>
      </c>
      <c r="G114">
        <v>1</v>
      </c>
      <c r="H114">
        <v>2</v>
      </c>
      <c r="I114" t="s">
        <v>316</v>
      </c>
      <c r="J114" t="s">
        <v>317</v>
      </c>
      <c r="K114" t="s">
        <v>318</v>
      </c>
      <c r="L114">
        <v>1368</v>
      </c>
      <c r="N114">
        <v>1011</v>
      </c>
      <c r="O114" t="s">
        <v>289</v>
      </c>
      <c r="P114" t="s">
        <v>289</v>
      </c>
      <c r="Q114">
        <v>1</v>
      </c>
      <c r="X114">
        <v>0.02</v>
      </c>
      <c r="Y114">
        <v>0</v>
      </c>
      <c r="Z114">
        <v>87.17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0.02</v>
      </c>
      <c r="AH114">
        <v>2</v>
      </c>
      <c r="AI114">
        <v>111285717</v>
      </c>
      <c r="AJ114">
        <v>118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ROW(Source!A88)</f>
        <v>88</v>
      </c>
      <c r="B115">
        <v>111285718</v>
      </c>
      <c r="C115">
        <v>111285711</v>
      </c>
      <c r="D115">
        <v>76370046</v>
      </c>
      <c r="E115">
        <v>1</v>
      </c>
      <c r="F115">
        <v>1</v>
      </c>
      <c r="G115">
        <v>1</v>
      </c>
      <c r="H115">
        <v>3</v>
      </c>
      <c r="I115" t="s">
        <v>399</v>
      </c>
      <c r="J115" t="s">
        <v>400</v>
      </c>
      <c r="K115" t="s">
        <v>401</v>
      </c>
      <c r="L115">
        <v>1348</v>
      </c>
      <c r="N115">
        <v>1009</v>
      </c>
      <c r="O115" t="s">
        <v>185</v>
      </c>
      <c r="P115" t="s">
        <v>185</v>
      </c>
      <c r="Q115">
        <v>1000</v>
      </c>
      <c r="X115">
        <v>8.9999999999999993E-3</v>
      </c>
      <c r="Y115">
        <v>21205.01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8.9999999999999993E-3</v>
      </c>
      <c r="AH115">
        <v>2</v>
      </c>
      <c r="AI115">
        <v>111285718</v>
      </c>
      <c r="AJ115">
        <v>119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ROW(Source!A88)</f>
        <v>88</v>
      </c>
      <c r="B116">
        <v>111285719</v>
      </c>
      <c r="C116">
        <v>111285711</v>
      </c>
      <c r="D116">
        <v>76382988</v>
      </c>
      <c r="E116">
        <v>1</v>
      </c>
      <c r="F116">
        <v>1</v>
      </c>
      <c r="G116">
        <v>1</v>
      </c>
      <c r="H116">
        <v>3</v>
      </c>
      <c r="I116" t="s">
        <v>402</v>
      </c>
      <c r="J116" t="s">
        <v>403</v>
      </c>
      <c r="K116" t="s">
        <v>404</v>
      </c>
      <c r="L116">
        <v>1348</v>
      </c>
      <c r="N116">
        <v>1009</v>
      </c>
      <c r="O116" t="s">
        <v>185</v>
      </c>
      <c r="P116" t="s">
        <v>185</v>
      </c>
      <c r="Q116">
        <v>1000</v>
      </c>
      <c r="X116">
        <v>1.2999999999999999E-3</v>
      </c>
      <c r="Y116">
        <v>7640.01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1.2999999999999999E-3</v>
      </c>
      <c r="AH116">
        <v>2</v>
      </c>
      <c r="AI116">
        <v>111285719</v>
      </c>
      <c r="AJ116">
        <v>120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ROW(Source!A154)</f>
        <v>154</v>
      </c>
      <c r="B117">
        <v>111285185</v>
      </c>
      <c r="C117">
        <v>111285151</v>
      </c>
      <c r="D117">
        <v>76624295</v>
      </c>
      <c r="E117">
        <v>1</v>
      </c>
      <c r="F117">
        <v>1</v>
      </c>
      <c r="G117">
        <v>1</v>
      </c>
      <c r="H117">
        <v>1</v>
      </c>
      <c r="I117" t="s">
        <v>405</v>
      </c>
      <c r="J117" t="s">
        <v>6</v>
      </c>
      <c r="K117" t="s">
        <v>406</v>
      </c>
      <c r="L117">
        <v>1369</v>
      </c>
      <c r="N117">
        <v>1013</v>
      </c>
      <c r="O117" t="s">
        <v>283</v>
      </c>
      <c r="P117" t="s">
        <v>283</v>
      </c>
      <c r="Q117">
        <v>1</v>
      </c>
      <c r="X117">
        <v>30.1</v>
      </c>
      <c r="Y117">
        <v>0</v>
      </c>
      <c r="Z117">
        <v>0</v>
      </c>
      <c r="AA117">
        <v>0</v>
      </c>
      <c r="AB117">
        <v>9.6199999999999992</v>
      </c>
      <c r="AC117">
        <v>0</v>
      </c>
      <c r="AD117">
        <v>1</v>
      </c>
      <c r="AE117">
        <v>1</v>
      </c>
      <c r="AF117" t="s">
        <v>6</v>
      </c>
      <c r="AG117">
        <v>30.1</v>
      </c>
      <c r="AH117">
        <v>2</v>
      </c>
      <c r="AI117">
        <v>111285185</v>
      </c>
      <c r="AJ117">
        <v>121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ROW(Source!A154)</f>
        <v>154</v>
      </c>
      <c r="B118">
        <v>111285186</v>
      </c>
      <c r="C118">
        <v>111285151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37</v>
      </c>
      <c r="J118" t="s">
        <v>6</v>
      </c>
      <c r="K118" t="s">
        <v>284</v>
      </c>
      <c r="L118">
        <v>608254</v>
      </c>
      <c r="N118">
        <v>1013</v>
      </c>
      <c r="O118" t="s">
        <v>285</v>
      </c>
      <c r="P118" t="s">
        <v>285</v>
      </c>
      <c r="Q118">
        <v>1</v>
      </c>
      <c r="X118">
        <v>5.8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6</v>
      </c>
      <c r="AG118">
        <v>5.8</v>
      </c>
      <c r="AH118">
        <v>2</v>
      </c>
      <c r="AI118">
        <v>111285186</v>
      </c>
      <c r="AJ118">
        <v>122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111285187</v>
      </c>
      <c r="C119">
        <v>111285151</v>
      </c>
      <c r="D119">
        <v>76432618</v>
      </c>
      <c r="E119">
        <v>1</v>
      </c>
      <c r="F119">
        <v>1</v>
      </c>
      <c r="G119">
        <v>1</v>
      </c>
      <c r="H119">
        <v>2</v>
      </c>
      <c r="I119" t="s">
        <v>407</v>
      </c>
      <c r="J119" t="s">
        <v>408</v>
      </c>
      <c r="K119" t="s">
        <v>409</v>
      </c>
      <c r="L119">
        <v>1368</v>
      </c>
      <c r="N119">
        <v>1011</v>
      </c>
      <c r="O119" t="s">
        <v>289</v>
      </c>
      <c r="P119" t="s">
        <v>289</v>
      </c>
      <c r="Q119">
        <v>1</v>
      </c>
      <c r="X119">
        <v>5.8</v>
      </c>
      <c r="Y119">
        <v>0</v>
      </c>
      <c r="Z119">
        <v>134.65</v>
      </c>
      <c r="AA119">
        <v>13.5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5.8</v>
      </c>
      <c r="AH119">
        <v>2</v>
      </c>
      <c r="AI119">
        <v>111285187</v>
      </c>
      <c r="AJ119">
        <v>123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111285188</v>
      </c>
      <c r="C120">
        <v>111285151</v>
      </c>
      <c r="D120">
        <v>76434481</v>
      </c>
      <c r="E120">
        <v>1</v>
      </c>
      <c r="F120">
        <v>1</v>
      </c>
      <c r="G120">
        <v>1</v>
      </c>
      <c r="H120">
        <v>2</v>
      </c>
      <c r="I120" t="s">
        <v>316</v>
      </c>
      <c r="J120" t="s">
        <v>317</v>
      </c>
      <c r="K120" t="s">
        <v>318</v>
      </c>
      <c r="L120">
        <v>1368</v>
      </c>
      <c r="N120">
        <v>1011</v>
      </c>
      <c r="O120" t="s">
        <v>289</v>
      </c>
      <c r="P120" t="s">
        <v>289</v>
      </c>
      <c r="Q120">
        <v>1</v>
      </c>
      <c r="X120">
        <v>3.64</v>
      </c>
      <c r="Y120">
        <v>0</v>
      </c>
      <c r="Z120">
        <v>87.17</v>
      </c>
      <c r="AA120">
        <v>11.6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3.64</v>
      </c>
      <c r="AH120">
        <v>2</v>
      </c>
      <c r="AI120">
        <v>111285188</v>
      </c>
      <c r="AJ120">
        <v>124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111285189</v>
      </c>
      <c r="C121">
        <v>111285151</v>
      </c>
      <c r="D121">
        <v>76381728</v>
      </c>
      <c r="E121">
        <v>1</v>
      </c>
      <c r="F121">
        <v>1</v>
      </c>
      <c r="G121">
        <v>1</v>
      </c>
      <c r="H121">
        <v>3</v>
      </c>
      <c r="I121" t="s">
        <v>410</v>
      </c>
      <c r="J121" t="s">
        <v>411</v>
      </c>
      <c r="K121" t="s">
        <v>412</v>
      </c>
      <c r="L121">
        <v>1354</v>
      </c>
      <c r="N121">
        <v>1010</v>
      </c>
      <c r="O121" t="s">
        <v>131</v>
      </c>
      <c r="P121" t="s">
        <v>131</v>
      </c>
      <c r="Q121">
        <v>1</v>
      </c>
      <c r="X121">
        <v>15</v>
      </c>
      <c r="Y121">
        <v>42.6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15</v>
      </c>
      <c r="AH121">
        <v>2</v>
      </c>
      <c r="AI121">
        <v>111285189</v>
      </c>
      <c r="AJ121">
        <v>125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111285190</v>
      </c>
      <c r="C122">
        <v>111285151</v>
      </c>
      <c r="D122">
        <v>76425324</v>
      </c>
      <c r="E122">
        <v>1</v>
      </c>
      <c r="F122">
        <v>1</v>
      </c>
      <c r="G122">
        <v>1</v>
      </c>
      <c r="H122">
        <v>3</v>
      </c>
      <c r="I122" t="s">
        <v>413</v>
      </c>
      <c r="J122" t="s">
        <v>414</v>
      </c>
      <c r="K122" t="s">
        <v>415</v>
      </c>
      <c r="L122">
        <v>1346</v>
      </c>
      <c r="N122">
        <v>1009</v>
      </c>
      <c r="O122" t="s">
        <v>381</v>
      </c>
      <c r="P122" t="s">
        <v>381</v>
      </c>
      <c r="Q122">
        <v>1</v>
      </c>
      <c r="X122">
        <v>10.5</v>
      </c>
      <c r="Y122">
        <v>6.25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10.5</v>
      </c>
      <c r="AH122">
        <v>2</v>
      </c>
      <c r="AI122">
        <v>111285190</v>
      </c>
      <c r="AJ122">
        <v>126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ROW(Source!A154)</f>
        <v>154</v>
      </c>
      <c r="B123">
        <v>111285191</v>
      </c>
      <c r="C123">
        <v>111285151</v>
      </c>
      <c r="D123">
        <v>76432106</v>
      </c>
      <c r="E123">
        <v>1</v>
      </c>
      <c r="F123">
        <v>1</v>
      </c>
      <c r="G123">
        <v>1</v>
      </c>
      <c r="H123">
        <v>3</v>
      </c>
      <c r="I123" t="s">
        <v>416</v>
      </c>
      <c r="J123" t="s">
        <v>417</v>
      </c>
      <c r="K123" t="s">
        <v>418</v>
      </c>
      <c r="L123">
        <v>1374</v>
      </c>
      <c r="N123">
        <v>1013</v>
      </c>
      <c r="O123" t="s">
        <v>419</v>
      </c>
      <c r="P123" t="s">
        <v>419</v>
      </c>
      <c r="Q123">
        <v>1</v>
      </c>
      <c r="X123">
        <v>5.79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5.79</v>
      </c>
      <c r="AH123">
        <v>2</v>
      </c>
      <c r="AI123">
        <v>111285191</v>
      </c>
      <c r="AJ123">
        <v>127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ROW(Source!A155)</f>
        <v>155</v>
      </c>
      <c r="B124">
        <v>111285185</v>
      </c>
      <c r="C124">
        <v>111285151</v>
      </c>
      <c r="D124">
        <v>76624295</v>
      </c>
      <c r="E124">
        <v>1</v>
      </c>
      <c r="F124">
        <v>1</v>
      </c>
      <c r="G124">
        <v>1</v>
      </c>
      <c r="H124">
        <v>1</v>
      </c>
      <c r="I124" t="s">
        <v>405</v>
      </c>
      <c r="J124" t="s">
        <v>6</v>
      </c>
      <c r="K124" t="s">
        <v>406</v>
      </c>
      <c r="L124">
        <v>1369</v>
      </c>
      <c r="N124">
        <v>1013</v>
      </c>
      <c r="O124" t="s">
        <v>283</v>
      </c>
      <c r="P124" t="s">
        <v>283</v>
      </c>
      <c r="Q124">
        <v>1</v>
      </c>
      <c r="X124">
        <v>30.1</v>
      </c>
      <c r="Y124">
        <v>0</v>
      </c>
      <c r="Z124">
        <v>0</v>
      </c>
      <c r="AA124">
        <v>0</v>
      </c>
      <c r="AB124">
        <v>9.6199999999999992</v>
      </c>
      <c r="AC124">
        <v>0</v>
      </c>
      <c r="AD124">
        <v>1</v>
      </c>
      <c r="AE124">
        <v>1</v>
      </c>
      <c r="AF124" t="s">
        <v>6</v>
      </c>
      <c r="AG124">
        <v>30.1</v>
      </c>
      <c r="AH124">
        <v>2</v>
      </c>
      <c r="AI124">
        <v>111285185</v>
      </c>
      <c r="AJ124">
        <v>128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ROW(Source!A155)</f>
        <v>155</v>
      </c>
      <c r="B125">
        <v>111285186</v>
      </c>
      <c r="C125">
        <v>111285151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37</v>
      </c>
      <c r="J125" t="s">
        <v>6</v>
      </c>
      <c r="K125" t="s">
        <v>284</v>
      </c>
      <c r="L125">
        <v>608254</v>
      </c>
      <c r="N125">
        <v>1013</v>
      </c>
      <c r="O125" t="s">
        <v>285</v>
      </c>
      <c r="P125" t="s">
        <v>285</v>
      </c>
      <c r="Q125">
        <v>1</v>
      </c>
      <c r="X125">
        <v>5.8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6</v>
      </c>
      <c r="AG125">
        <v>5.8</v>
      </c>
      <c r="AH125">
        <v>2</v>
      </c>
      <c r="AI125">
        <v>111285186</v>
      </c>
      <c r="AJ125">
        <v>129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ROW(Source!A155)</f>
        <v>155</v>
      </c>
      <c r="B126">
        <v>111285187</v>
      </c>
      <c r="C126">
        <v>111285151</v>
      </c>
      <c r="D126">
        <v>76432618</v>
      </c>
      <c r="E126">
        <v>1</v>
      </c>
      <c r="F126">
        <v>1</v>
      </c>
      <c r="G126">
        <v>1</v>
      </c>
      <c r="H126">
        <v>2</v>
      </c>
      <c r="I126" t="s">
        <v>407</v>
      </c>
      <c r="J126" t="s">
        <v>408</v>
      </c>
      <c r="K126" t="s">
        <v>409</v>
      </c>
      <c r="L126">
        <v>1368</v>
      </c>
      <c r="N126">
        <v>1011</v>
      </c>
      <c r="O126" t="s">
        <v>289</v>
      </c>
      <c r="P126" t="s">
        <v>289</v>
      </c>
      <c r="Q126">
        <v>1</v>
      </c>
      <c r="X126">
        <v>5.8</v>
      </c>
      <c r="Y126">
        <v>0</v>
      </c>
      <c r="Z126">
        <v>134.65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5.8</v>
      </c>
      <c r="AH126">
        <v>2</v>
      </c>
      <c r="AI126">
        <v>111285187</v>
      </c>
      <c r="AJ126">
        <v>130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ROW(Source!A155)</f>
        <v>155</v>
      </c>
      <c r="B127">
        <v>111285188</v>
      </c>
      <c r="C127">
        <v>111285151</v>
      </c>
      <c r="D127">
        <v>76434481</v>
      </c>
      <c r="E127">
        <v>1</v>
      </c>
      <c r="F127">
        <v>1</v>
      </c>
      <c r="G127">
        <v>1</v>
      </c>
      <c r="H127">
        <v>2</v>
      </c>
      <c r="I127" t="s">
        <v>316</v>
      </c>
      <c r="J127" t="s">
        <v>317</v>
      </c>
      <c r="K127" t="s">
        <v>318</v>
      </c>
      <c r="L127">
        <v>1368</v>
      </c>
      <c r="N127">
        <v>1011</v>
      </c>
      <c r="O127" t="s">
        <v>289</v>
      </c>
      <c r="P127" t="s">
        <v>289</v>
      </c>
      <c r="Q127">
        <v>1</v>
      </c>
      <c r="X127">
        <v>3.64</v>
      </c>
      <c r="Y127">
        <v>0</v>
      </c>
      <c r="Z127">
        <v>87.17</v>
      </c>
      <c r="AA127">
        <v>11.6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3.64</v>
      </c>
      <c r="AH127">
        <v>2</v>
      </c>
      <c r="AI127">
        <v>111285188</v>
      </c>
      <c r="AJ127">
        <v>131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ROW(Source!A155)</f>
        <v>155</v>
      </c>
      <c r="B128">
        <v>111285189</v>
      </c>
      <c r="C128">
        <v>111285151</v>
      </c>
      <c r="D128">
        <v>76381728</v>
      </c>
      <c r="E128">
        <v>1</v>
      </c>
      <c r="F128">
        <v>1</v>
      </c>
      <c r="G128">
        <v>1</v>
      </c>
      <c r="H128">
        <v>3</v>
      </c>
      <c r="I128" t="s">
        <v>410</v>
      </c>
      <c r="J128" t="s">
        <v>411</v>
      </c>
      <c r="K128" t="s">
        <v>412</v>
      </c>
      <c r="L128">
        <v>1354</v>
      </c>
      <c r="N128">
        <v>1010</v>
      </c>
      <c r="O128" t="s">
        <v>131</v>
      </c>
      <c r="P128" t="s">
        <v>131</v>
      </c>
      <c r="Q128">
        <v>1</v>
      </c>
      <c r="X128">
        <v>15</v>
      </c>
      <c r="Y128">
        <v>42.6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15</v>
      </c>
      <c r="AH128">
        <v>2</v>
      </c>
      <c r="AI128">
        <v>111285189</v>
      </c>
      <c r="AJ128">
        <v>132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ROW(Source!A155)</f>
        <v>155</v>
      </c>
      <c r="B129">
        <v>111285190</v>
      </c>
      <c r="C129">
        <v>111285151</v>
      </c>
      <c r="D129">
        <v>76425324</v>
      </c>
      <c r="E129">
        <v>1</v>
      </c>
      <c r="F129">
        <v>1</v>
      </c>
      <c r="G129">
        <v>1</v>
      </c>
      <c r="H129">
        <v>3</v>
      </c>
      <c r="I129" t="s">
        <v>413</v>
      </c>
      <c r="J129" t="s">
        <v>414</v>
      </c>
      <c r="K129" t="s">
        <v>415</v>
      </c>
      <c r="L129">
        <v>1346</v>
      </c>
      <c r="N129">
        <v>1009</v>
      </c>
      <c r="O129" t="s">
        <v>381</v>
      </c>
      <c r="P129" t="s">
        <v>381</v>
      </c>
      <c r="Q129">
        <v>1</v>
      </c>
      <c r="X129">
        <v>10.5</v>
      </c>
      <c r="Y129">
        <v>6.25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10.5</v>
      </c>
      <c r="AH129">
        <v>2</v>
      </c>
      <c r="AI129">
        <v>111285190</v>
      </c>
      <c r="AJ129">
        <v>133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ROW(Source!A155)</f>
        <v>155</v>
      </c>
      <c r="B130">
        <v>111285191</v>
      </c>
      <c r="C130">
        <v>111285151</v>
      </c>
      <c r="D130">
        <v>76432106</v>
      </c>
      <c r="E130">
        <v>1</v>
      </c>
      <c r="F130">
        <v>1</v>
      </c>
      <c r="G130">
        <v>1</v>
      </c>
      <c r="H130">
        <v>3</v>
      </c>
      <c r="I130" t="s">
        <v>416</v>
      </c>
      <c r="J130" t="s">
        <v>417</v>
      </c>
      <c r="K130" t="s">
        <v>418</v>
      </c>
      <c r="L130">
        <v>1374</v>
      </c>
      <c r="N130">
        <v>1013</v>
      </c>
      <c r="O130" t="s">
        <v>419</v>
      </c>
      <c r="P130" t="s">
        <v>419</v>
      </c>
      <c r="Q130">
        <v>1</v>
      </c>
      <c r="X130">
        <v>5.79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5.79</v>
      </c>
      <c r="AH130">
        <v>2</v>
      </c>
      <c r="AI130">
        <v>111285191</v>
      </c>
      <c r="AJ130">
        <v>134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ROW(Source!A156)</f>
        <v>156</v>
      </c>
      <c r="B131">
        <v>111285193</v>
      </c>
      <c r="C131">
        <v>111285192</v>
      </c>
      <c r="D131">
        <v>76624295</v>
      </c>
      <c r="E131">
        <v>1</v>
      </c>
      <c r="F131">
        <v>1</v>
      </c>
      <c r="G131">
        <v>1</v>
      </c>
      <c r="H131">
        <v>1</v>
      </c>
      <c r="I131" t="s">
        <v>405</v>
      </c>
      <c r="J131" t="s">
        <v>6</v>
      </c>
      <c r="K131" t="s">
        <v>406</v>
      </c>
      <c r="L131">
        <v>1369</v>
      </c>
      <c r="N131">
        <v>1013</v>
      </c>
      <c r="O131" t="s">
        <v>283</v>
      </c>
      <c r="P131" t="s">
        <v>283</v>
      </c>
      <c r="Q131">
        <v>1</v>
      </c>
      <c r="X131">
        <v>0.89</v>
      </c>
      <c r="Y131">
        <v>0</v>
      </c>
      <c r="Z131">
        <v>0</v>
      </c>
      <c r="AA131">
        <v>0</v>
      </c>
      <c r="AB131">
        <v>9.6199999999999992</v>
      </c>
      <c r="AC131">
        <v>0</v>
      </c>
      <c r="AD131">
        <v>1</v>
      </c>
      <c r="AE131">
        <v>1</v>
      </c>
      <c r="AF131" t="s">
        <v>6</v>
      </c>
      <c r="AG131">
        <v>0.89</v>
      </c>
      <c r="AH131">
        <v>2</v>
      </c>
      <c r="AI131">
        <v>111285193</v>
      </c>
      <c r="AJ131">
        <v>135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ROW(Source!A156)</f>
        <v>156</v>
      </c>
      <c r="B132">
        <v>111285194</v>
      </c>
      <c r="C132">
        <v>111285192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37</v>
      </c>
      <c r="J132" t="s">
        <v>6</v>
      </c>
      <c r="K132" t="s">
        <v>284</v>
      </c>
      <c r="L132">
        <v>608254</v>
      </c>
      <c r="N132">
        <v>1013</v>
      </c>
      <c r="O132" t="s">
        <v>285</v>
      </c>
      <c r="P132" t="s">
        <v>285</v>
      </c>
      <c r="Q132">
        <v>1</v>
      </c>
      <c r="X132">
        <v>0.06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6</v>
      </c>
      <c r="AG132">
        <v>0.06</v>
      </c>
      <c r="AH132">
        <v>2</v>
      </c>
      <c r="AI132">
        <v>111285194</v>
      </c>
      <c r="AJ132">
        <v>136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ROW(Source!A156)</f>
        <v>156</v>
      </c>
      <c r="B133">
        <v>111285195</v>
      </c>
      <c r="C133">
        <v>111285192</v>
      </c>
      <c r="D133">
        <v>76432618</v>
      </c>
      <c r="E133">
        <v>1</v>
      </c>
      <c r="F133">
        <v>1</v>
      </c>
      <c r="G133">
        <v>1</v>
      </c>
      <c r="H133">
        <v>2</v>
      </c>
      <c r="I133" t="s">
        <v>407</v>
      </c>
      <c r="J133" t="s">
        <v>408</v>
      </c>
      <c r="K133" t="s">
        <v>409</v>
      </c>
      <c r="L133">
        <v>1368</v>
      </c>
      <c r="N133">
        <v>1011</v>
      </c>
      <c r="O133" t="s">
        <v>289</v>
      </c>
      <c r="P133" t="s">
        <v>289</v>
      </c>
      <c r="Q133">
        <v>1</v>
      </c>
      <c r="X133">
        <v>0.03</v>
      </c>
      <c r="Y133">
        <v>0</v>
      </c>
      <c r="Z133">
        <v>134.65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0.03</v>
      </c>
      <c r="AH133">
        <v>2</v>
      </c>
      <c r="AI133">
        <v>111285195</v>
      </c>
      <c r="AJ133">
        <v>137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ROW(Source!A156)</f>
        <v>156</v>
      </c>
      <c r="B134">
        <v>111285196</v>
      </c>
      <c r="C134">
        <v>111285192</v>
      </c>
      <c r="D134">
        <v>76432732</v>
      </c>
      <c r="E134">
        <v>1</v>
      </c>
      <c r="F134">
        <v>1</v>
      </c>
      <c r="G134">
        <v>1</v>
      </c>
      <c r="H134">
        <v>2</v>
      </c>
      <c r="I134" t="s">
        <v>420</v>
      </c>
      <c r="J134" t="s">
        <v>421</v>
      </c>
      <c r="K134" t="s">
        <v>422</v>
      </c>
      <c r="L134">
        <v>1368</v>
      </c>
      <c r="N134">
        <v>1011</v>
      </c>
      <c r="O134" t="s">
        <v>289</v>
      </c>
      <c r="P134" t="s">
        <v>289</v>
      </c>
      <c r="Q134">
        <v>1</v>
      </c>
      <c r="X134">
        <v>0.03</v>
      </c>
      <c r="Y134">
        <v>0</v>
      </c>
      <c r="Z134">
        <v>131.44</v>
      </c>
      <c r="AA134">
        <v>11.6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0.03</v>
      </c>
      <c r="AH134">
        <v>2</v>
      </c>
      <c r="AI134">
        <v>111285196</v>
      </c>
      <c r="AJ134">
        <v>138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ROW(Source!A156)</f>
        <v>156</v>
      </c>
      <c r="B135">
        <v>111285197</v>
      </c>
      <c r="C135">
        <v>111285192</v>
      </c>
      <c r="D135">
        <v>76434481</v>
      </c>
      <c r="E135">
        <v>1</v>
      </c>
      <c r="F135">
        <v>1</v>
      </c>
      <c r="G135">
        <v>1</v>
      </c>
      <c r="H135">
        <v>2</v>
      </c>
      <c r="I135" t="s">
        <v>316</v>
      </c>
      <c r="J135" t="s">
        <v>317</v>
      </c>
      <c r="K135" t="s">
        <v>318</v>
      </c>
      <c r="L135">
        <v>1368</v>
      </c>
      <c r="N135">
        <v>1011</v>
      </c>
      <c r="O135" t="s">
        <v>289</v>
      </c>
      <c r="P135" t="s">
        <v>289</v>
      </c>
      <c r="Q135">
        <v>1</v>
      </c>
      <c r="X135">
        <v>0.03</v>
      </c>
      <c r="Y135">
        <v>0</v>
      </c>
      <c r="Z135">
        <v>87.17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6</v>
      </c>
      <c r="AG135">
        <v>0.03</v>
      </c>
      <c r="AH135">
        <v>2</v>
      </c>
      <c r="AI135">
        <v>111285197</v>
      </c>
      <c r="AJ135">
        <v>139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ROW(Source!A156)</f>
        <v>156</v>
      </c>
      <c r="B136">
        <v>111285198</v>
      </c>
      <c r="C136">
        <v>111285192</v>
      </c>
      <c r="D136">
        <v>76370199</v>
      </c>
      <c r="E136">
        <v>1</v>
      </c>
      <c r="F136">
        <v>1</v>
      </c>
      <c r="G136">
        <v>1</v>
      </c>
      <c r="H136">
        <v>3</v>
      </c>
      <c r="I136" t="s">
        <v>423</v>
      </c>
      <c r="J136" t="s">
        <v>424</v>
      </c>
      <c r="K136" t="s">
        <v>425</v>
      </c>
      <c r="L136">
        <v>1346</v>
      </c>
      <c r="N136">
        <v>1009</v>
      </c>
      <c r="O136" t="s">
        <v>381</v>
      </c>
      <c r="P136" t="s">
        <v>381</v>
      </c>
      <c r="Q136">
        <v>1</v>
      </c>
      <c r="X136">
        <v>0.72</v>
      </c>
      <c r="Y136">
        <v>9.0399999999999991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0.72</v>
      </c>
      <c r="AH136">
        <v>2</v>
      </c>
      <c r="AI136">
        <v>111285198</v>
      </c>
      <c r="AJ136">
        <v>140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ROW(Source!A156)</f>
        <v>156</v>
      </c>
      <c r="B137">
        <v>111285199</v>
      </c>
      <c r="C137">
        <v>111285192</v>
      </c>
      <c r="D137">
        <v>76432106</v>
      </c>
      <c r="E137">
        <v>1</v>
      </c>
      <c r="F137">
        <v>1</v>
      </c>
      <c r="G137">
        <v>1</v>
      </c>
      <c r="H137">
        <v>3</v>
      </c>
      <c r="I137" t="s">
        <v>416</v>
      </c>
      <c r="J137" t="s">
        <v>417</v>
      </c>
      <c r="K137" t="s">
        <v>418</v>
      </c>
      <c r="L137">
        <v>1374</v>
      </c>
      <c r="N137">
        <v>1013</v>
      </c>
      <c r="O137" t="s">
        <v>419</v>
      </c>
      <c r="P137" t="s">
        <v>419</v>
      </c>
      <c r="Q137">
        <v>1</v>
      </c>
      <c r="X137">
        <v>0.17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0.17</v>
      </c>
      <c r="AH137">
        <v>2</v>
      </c>
      <c r="AI137">
        <v>111285199</v>
      </c>
      <c r="AJ137">
        <v>141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ROW(Source!A157)</f>
        <v>157</v>
      </c>
      <c r="B138">
        <v>111285193</v>
      </c>
      <c r="C138">
        <v>111285192</v>
      </c>
      <c r="D138">
        <v>76624295</v>
      </c>
      <c r="E138">
        <v>1</v>
      </c>
      <c r="F138">
        <v>1</v>
      </c>
      <c r="G138">
        <v>1</v>
      </c>
      <c r="H138">
        <v>1</v>
      </c>
      <c r="I138" t="s">
        <v>405</v>
      </c>
      <c r="J138" t="s">
        <v>6</v>
      </c>
      <c r="K138" t="s">
        <v>406</v>
      </c>
      <c r="L138">
        <v>1369</v>
      </c>
      <c r="N138">
        <v>1013</v>
      </c>
      <c r="O138" t="s">
        <v>283</v>
      </c>
      <c r="P138" t="s">
        <v>283</v>
      </c>
      <c r="Q138">
        <v>1</v>
      </c>
      <c r="X138">
        <v>0.89</v>
      </c>
      <c r="Y138">
        <v>0</v>
      </c>
      <c r="Z138">
        <v>0</v>
      </c>
      <c r="AA138">
        <v>0</v>
      </c>
      <c r="AB138">
        <v>9.6199999999999992</v>
      </c>
      <c r="AC138">
        <v>0</v>
      </c>
      <c r="AD138">
        <v>1</v>
      </c>
      <c r="AE138">
        <v>1</v>
      </c>
      <c r="AF138" t="s">
        <v>6</v>
      </c>
      <c r="AG138">
        <v>0.89</v>
      </c>
      <c r="AH138">
        <v>2</v>
      </c>
      <c r="AI138">
        <v>111285193</v>
      </c>
      <c r="AJ138">
        <v>142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ROW(Source!A157)</f>
        <v>157</v>
      </c>
      <c r="B139">
        <v>111285194</v>
      </c>
      <c r="C139">
        <v>111285192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37</v>
      </c>
      <c r="J139" t="s">
        <v>6</v>
      </c>
      <c r="K139" t="s">
        <v>284</v>
      </c>
      <c r="L139">
        <v>608254</v>
      </c>
      <c r="N139">
        <v>1013</v>
      </c>
      <c r="O139" t="s">
        <v>285</v>
      </c>
      <c r="P139" t="s">
        <v>285</v>
      </c>
      <c r="Q139">
        <v>1</v>
      </c>
      <c r="X139">
        <v>0.06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6</v>
      </c>
      <c r="AG139">
        <v>0.06</v>
      </c>
      <c r="AH139">
        <v>2</v>
      </c>
      <c r="AI139">
        <v>111285194</v>
      </c>
      <c r="AJ139">
        <v>143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ROW(Source!A157)</f>
        <v>157</v>
      </c>
      <c r="B140">
        <v>111285195</v>
      </c>
      <c r="C140">
        <v>111285192</v>
      </c>
      <c r="D140">
        <v>76432618</v>
      </c>
      <c r="E140">
        <v>1</v>
      </c>
      <c r="F140">
        <v>1</v>
      </c>
      <c r="G140">
        <v>1</v>
      </c>
      <c r="H140">
        <v>2</v>
      </c>
      <c r="I140" t="s">
        <v>407</v>
      </c>
      <c r="J140" t="s">
        <v>408</v>
      </c>
      <c r="K140" t="s">
        <v>409</v>
      </c>
      <c r="L140">
        <v>1368</v>
      </c>
      <c r="N140">
        <v>1011</v>
      </c>
      <c r="O140" t="s">
        <v>289</v>
      </c>
      <c r="P140" t="s">
        <v>289</v>
      </c>
      <c r="Q140">
        <v>1</v>
      </c>
      <c r="X140">
        <v>0.03</v>
      </c>
      <c r="Y140">
        <v>0</v>
      </c>
      <c r="Z140">
        <v>134.65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0.03</v>
      </c>
      <c r="AH140">
        <v>2</v>
      </c>
      <c r="AI140">
        <v>111285195</v>
      </c>
      <c r="AJ140">
        <v>144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ROW(Source!A157)</f>
        <v>157</v>
      </c>
      <c r="B141">
        <v>111285196</v>
      </c>
      <c r="C141">
        <v>111285192</v>
      </c>
      <c r="D141">
        <v>76432732</v>
      </c>
      <c r="E141">
        <v>1</v>
      </c>
      <c r="F141">
        <v>1</v>
      </c>
      <c r="G141">
        <v>1</v>
      </c>
      <c r="H141">
        <v>2</v>
      </c>
      <c r="I141" t="s">
        <v>420</v>
      </c>
      <c r="J141" t="s">
        <v>421</v>
      </c>
      <c r="K141" t="s">
        <v>422</v>
      </c>
      <c r="L141">
        <v>1368</v>
      </c>
      <c r="N141">
        <v>1011</v>
      </c>
      <c r="O141" t="s">
        <v>289</v>
      </c>
      <c r="P141" t="s">
        <v>289</v>
      </c>
      <c r="Q141">
        <v>1</v>
      </c>
      <c r="X141">
        <v>0.03</v>
      </c>
      <c r="Y141">
        <v>0</v>
      </c>
      <c r="Z141">
        <v>131.44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0.03</v>
      </c>
      <c r="AH141">
        <v>2</v>
      </c>
      <c r="AI141">
        <v>111285196</v>
      </c>
      <c r="AJ141">
        <v>145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ROW(Source!A157)</f>
        <v>157</v>
      </c>
      <c r="B142">
        <v>111285197</v>
      </c>
      <c r="C142">
        <v>111285192</v>
      </c>
      <c r="D142">
        <v>76434481</v>
      </c>
      <c r="E142">
        <v>1</v>
      </c>
      <c r="F142">
        <v>1</v>
      </c>
      <c r="G142">
        <v>1</v>
      </c>
      <c r="H142">
        <v>2</v>
      </c>
      <c r="I142" t="s">
        <v>316</v>
      </c>
      <c r="J142" t="s">
        <v>317</v>
      </c>
      <c r="K142" t="s">
        <v>318</v>
      </c>
      <c r="L142">
        <v>1368</v>
      </c>
      <c r="N142">
        <v>1011</v>
      </c>
      <c r="O142" t="s">
        <v>289</v>
      </c>
      <c r="P142" t="s">
        <v>289</v>
      </c>
      <c r="Q142">
        <v>1</v>
      </c>
      <c r="X142">
        <v>0.03</v>
      </c>
      <c r="Y142">
        <v>0</v>
      </c>
      <c r="Z142">
        <v>87.17</v>
      </c>
      <c r="AA142">
        <v>11.6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0.03</v>
      </c>
      <c r="AH142">
        <v>2</v>
      </c>
      <c r="AI142">
        <v>111285197</v>
      </c>
      <c r="AJ142">
        <v>146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ROW(Source!A157)</f>
        <v>157</v>
      </c>
      <c r="B143">
        <v>111285198</v>
      </c>
      <c r="C143">
        <v>111285192</v>
      </c>
      <c r="D143">
        <v>76370199</v>
      </c>
      <c r="E143">
        <v>1</v>
      </c>
      <c r="F143">
        <v>1</v>
      </c>
      <c r="G143">
        <v>1</v>
      </c>
      <c r="H143">
        <v>3</v>
      </c>
      <c r="I143" t="s">
        <v>423</v>
      </c>
      <c r="J143" t="s">
        <v>424</v>
      </c>
      <c r="K143" t="s">
        <v>425</v>
      </c>
      <c r="L143">
        <v>1346</v>
      </c>
      <c r="N143">
        <v>1009</v>
      </c>
      <c r="O143" t="s">
        <v>381</v>
      </c>
      <c r="P143" t="s">
        <v>381</v>
      </c>
      <c r="Q143">
        <v>1</v>
      </c>
      <c r="X143">
        <v>0.72</v>
      </c>
      <c r="Y143">
        <v>9.0399999999999991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0.72</v>
      </c>
      <c r="AH143">
        <v>2</v>
      </c>
      <c r="AI143">
        <v>111285198</v>
      </c>
      <c r="AJ143">
        <v>147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ROW(Source!A157)</f>
        <v>157</v>
      </c>
      <c r="B144">
        <v>111285199</v>
      </c>
      <c r="C144">
        <v>111285192</v>
      </c>
      <c r="D144">
        <v>76432106</v>
      </c>
      <c r="E144">
        <v>1</v>
      </c>
      <c r="F144">
        <v>1</v>
      </c>
      <c r="G144">
        <v>1</v>
      </c>
      <c r="H144">
        <v>3</v>
      </c>
      <c r="I144" t="s">
        <v>416</v>
      </c>
      <c r="J144" t="s">
        <v>417</v>
      </c>
      <c r="K144" t="s">
        <v>418</v>
      </c>
      <c r="L144">
        <v>1374</v>
      </c>
      <c r="N144">
        <v>1013</v>
      </c>
      <c r="O144" t="s">
        <v>419</v>
      </c>
      <c r="P144" t="s">
        <v>419</v>
      </c>
      <c r="Q144">
        <v>1</v>
      </c>
      <c r="X144">
        <v>0.17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0.17</v>
      </c>
      <c r="AH144">
        <v>2</v>
      </c>
      <c r="AI144">
        <v>111285199</v>
      </c>
      <c r="AJ144">
        <v>148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ROW(Source!A158)</f>
        <v>158</v>
      </c>
      <c r="B145">
        <v>111285201</v>
      </c>
      <c r="C145">
        <v>111285200</v>
      </c>
      <c r="D145">
        <v>76624295</v>
      </c>
      <c r="E145">
        <v>1</v>
      </c>
      <c r="F145">
        <v>1</v>
      </c>
      <c r="G145">
        <v>1</v>
      </c>
      <c r="H145">
        <v>1</v>
      </c>
      <c r="I145" t="s">
        <v>405</v>
      </c>
      <c r="J145" t="s">
        <v>6</v>
      </c>
      <c r="K145" t="s">
        <v>406</v>
      </c>
      <c r="L145">
        <v>1369</v>
      </c>
      <c r="N145">
        <v>1013</v>
      </c>
      <c r="O145" t="s">
        <v>283</v>
      </c>
      <c r="P145" t="s">
        <v>283</v>
      </c>
      <c r="Q145">
        <v>1</v>
      </c>
      <c r="X145">
        <v>115</v>
      </c>
      <c r="Y145">
        <v>0</v>
      </c>
      <c r="Z145">
        <v>0</v>
      </c>
      <c r="AA145">
        <v>0</v>
      </c>
      <c r="AB145">
        <v>9.6199999999999992</v>
      </c>
      <c r="AC145">
        <v>0</v>
      </c>
      <c r="AD145">
        <v>1</v>
      </c>
      <c r="AE145">
        <v>1</v>
      </c>
      <c r="AF145" t="s">
        <v>6</v>
      </c>
      <c r="AG145">
        <v>115</v>
      </c>
      <c r="AH145">
        <v>2</v>
      </c>
      <c r="AI145">
        <v>111285201</v>
      </c>
      <c r="AJ145">
        <v>149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ROW(Source!A158)</f>
        <v>158</v>
      </c>
      <c r="B146">
        <v>111285202</v>
      </c>
      <c r="C146">
        <v>111285200</v>
      </c>
      <c r="D146">
        <v>121548</v>
      </c>
      <c r="E146">
        <v>1</v>
      </c>
      <c r="F146">
        <v>1</v>
      </c>
      <c r="G146">
        <v>1</v>
      </c>
      <c r="H146">
        <v>1</v>
      </c>
      <c r="I146" t="s">
        <v>37</v>
      </c>
      <c r="J146" t="s">
        <v>6</v>
      </c>
      <c r="K146" t="s">
        <v>284</v>
      </c>
      <c r="L146">
        <v>608254</v>
      </c>
      <c r="N146">
        <v>1013</v>
      </c>
      <c r="O146" t="s">
        <v>285</v>
      </c>
      <c r="P146" t="s">
        <v>285</v>
      </c>
      <c r="Q146">
        <v>1</v>
      </c>
      <c r="X146">
        <v>22.42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6</v>
      </c>
      <c r="AG146">
        <v>22.42</v>
      </c>
      <c r="AH146">
        <v>2</v>
      </c>
      <c r="AI146">
        <v>111285202</v>
      </c>
      <c r="AJ146">
        <v>150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ROW(Source!A158)</f>
        <v>158</v>
      </c>
      <c r="B147">
        <v>111285203</v>
      </c>
      <c r="C147">
        <v>111285200</v>
      </c>
      <c r="D147">
        <v>76432618</v>
      </c>
      <c r="E147">
        <v>1</v>
      </c>
      <c r="F147">
        <v>1</v>
      </c>
      <c r="G147">
        <v>1</v>
      </c>
      <c r="H147">
        <v>2</v>
      </c>
      <c r="I147" t="s">
        <v>407</v>
      </c>
      <c r="J147" t="s">
        <v>408</v>
      </c>
      <c r="K147" t="s">
        <v>409</v>
      </c>
      <c r="L147">
        <v>1368</v>
      </c>
      <c r="N147">
        <v>1011</v>
      </c>
      <c r="O147" t="s">
        <v>289</v>
      </c>
      <c r="P147" t="s">
        <v>289</v>
      </c>
      <c r="Q147">
        <v>1</v>
      </c>
      <c r="X147">
        <v>1.02</v>
      </c>
      <c r="Y147">
        <v>0</v>
      </c>
      <c r="Z147">
        <v>134.65</v>
      </c>
      <c r="AA147">
        <v>13.5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1.02</v>
      </c>
      <c r="AH147">
        <v>2</v>
      </c>
      <c r="AI147">
        <v>111285203</v>
      </c>
      <c r="AJ147">
        <v>151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ROW(Source!A158)</f>
        <v>158</v>
      </c>
      <c r="B148">
        <v>111285204</v>
      </c>
      <c r="C148">
        <v>111285200</v>
      </c>
      <c r="D148">
        <v>76432833</v>
      </c>
      <c r="E148">
        <v>1</v>
      </c>
      <c r="F148">
        <v>1</v>
      </c>
      <c r="G148">
        <v>1</v>
      </c>
      <c r="H148">
        <v>2</v>
      </c>
      <c r="I148" t="s">
        <v>349</v>
      </c>
      <c r="J148" t="s">
        <v>350</v>
      </c>
      <c r="K148" t="s">
        <v>351</v>
      </c>
      <c r="L148">
        <v>1368</v>
      </c>
      <c r="N148">
        <v>1011</v>
      </c>
      <c r="O148" t="s">
        <v>289</v>
      </c>
      <c r="P148" t="s">
        <v>289</v>
      </c>
      <c r="Q148">
        <v>1</v>
      </c>
      <c r="X148">
        <v>18.8</v>
      </c>
      <c r="Y148">
        <v>0</v>
      </c>
      <c r="Z148">
        <v>8.1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18.8</v>
      </c>
      <c r="AH148">
        <v>2</v>
      </c>
      <c r="AI148">
        <v>111285204</v>
      </c>
      <c r="AJ148">
        <v>152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ROW(Source!A158)</f>
        <v>158</v>
      </c>
      <c r="B149">
        <v>111285205</v>
      </c>
      <c r="C149">
        <v>111285200</v>
      </c>
      <c r="D149">
        <v>76434332</v>
      </c>
      <c r="E149">
        <v>1</v>
      </c>
      <c r="F149">
        <v>1</v>
      </c>
      <c r="G149">
        <v>1</v>
      </c>
      <c r="H149">
        <v>2</v>
      </c>
      <c r="I149" t="s">
        <v>426</v>
      </c>
      <c r="J149" t="s">
        <v>427</v>
      </c>
      <c r="K149" t="s">
        <v>428</v>
      </c>
      <c r="L149">
        <v>1368</v>
      </c>
      <c r="N149">
        <v>1011</v>
      </c>
      <c r="O149" t="s">
        <v>289</v>
      </c>
      <c r="P149" t="s">
        <v>289</v>
      </c>
      <c r="Q149">
        <v>1</v>
      </c>
      <c r="X149">
        <v>21.4</v>
      </c>
      <c r="Y149">
        <v>0</v>
      </c>
      <c r="Z149">
        <v>15.24</v>
      </c>
      <c r="AA149">
        <v>10.06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21.4</v>
      </c>
      <c r="AH149">
        <v>2</v>
      </c>
      <c r="AI149">
        <v>111285205</v>
      </c>
      <c r="AJ149">
        <v>153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ROW(Source!A158)</f>
        <v>158</v>
      </c>
      <c r="B150">
        <v>111285206</v>
      </c>
      <c r="C150">
        <v>111285200</v>
      </c>
      <c r="D150">
        <v>76434481</v>
      </c>
      <c r="E150">
        <v>1</v>
      </c>
      <c r="F150">
        <v>1</v>
      </c>
      <c r="G150">
        <v>1</v>
      </c>
      <c r="H150">
        <v>2</v>
      </c>
      <c r="I150" t="s">
        <v>316</v>
      </c>
      <c r="J150" t="s">
        <v>317</v>
      </c>
      <c r="K150" t="s">
        <v>318</v>
      </c>
      <c r="L150">
        <v>1368</v>
      </c>
      <c r="N150">
        <v>1011</v>
      </c>
      <c r="O150" t="s">
        <v>289</v>
      </c>
      <c r="P150" t="s">
        <v>289</v>
      </c>
      <c r="Q150">
        <v>1</v>
      </c>
      <c r="X150">
        <v>1.02</v>
      </c>
      <c r="Y150">
        <v>0</v>
      </c>
      <c r="Z150">
        <v>87.17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1.02</v>
      </c>
      <c r="AH150">
        <v>2</v>
      </c>
      <c r="AI150">
        <v>111285206</v>
      </c>
      <c r="AJ150">
        <v>154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ROW(Source!A158)</f>
        <v>158</v>
      </c>
      <c r="B151">
        <v>111285207</v>
      </c>
      <c r="C151">
        <v>111285200</v>
      </c>
      <c r="D151">
        <v>76370338</v>
      </c>
      <c r="E151">
        <v>1</v>
      </c>
      <c r="F151">
        <v>1</v>
      </c>
      <c r="G151">
        <v>1</v>
      </c>
      <c r="H151">
        <v>3</v>
      </c>
      <c r="I151" t="s">
        <v>429</v>
      </c>
      <c r="J151" t="s">
        <v>430</v>
      </c>
      <c r="K151" t="s">
        <v>431</v>
      </c>
      <c r="L151">
        <v>1346</v>
      </c>
      <c r="N151">
        <v>1009</v>
      </c>
      <c r="O151" t="s">
        <v>381</v>
      </c>
      <c r="P151" t="s">
        <v>381</v>
      </c>
      <c r="Q151">
        <v>1</v>
      </c>
      <c r="X151">
        <v>3.97</v>
      </c>
      <c r="Y151">
        <v>28.67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3.97</v>
      </c>
      <c r="AH151">
        <v>2</v>
      </c>
      <c r="AI151">
        <v>111285207</v>
      </c>
      <c r="AJ151">
        <v>155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ROW(Source!A158)</f>
        <v>158</v>
      </c>
      <c r="B152">
        <v>111285208</v>
      </c>
      <c r="C152">
        <v>111285200</v>
      </c>
      <c r="D152">
        <v>76370448</v>
      </c>
      <c r="E152">
        <v>1</v>
      </c>
      <c r="F152">
        <v>1</v>
      </c>
      <c r="G152">
        <v>1</v>
      </c>
      <c r="H152">
        <v>3</v>
      </c>
      <c r="I152" t="s">
        <v>432</v>
      </c>
      <c r="J152" t="s">
        <v>433</v>
      </c>
      <c r="K152" t="s">
        <v>434</v>
      </c>
      <c r="L152">
        <v>1339</v>
      </c>
      <c r="N152">
        <v>1007</v>
      </c>
      <c r="O152" t="s">
        <v>31</v>
      </c>
      <c r="P152" t="s">
        <v>31</v>
      </c>
      <c r="Q152">
        <v>1</v>
      </c>
      <c r="X152">
        <v>1.5</v>
      </c>
      <c r="Y152">
        <v>39.43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1.5</v>
      </c>
      <c r="AH152">
        <v>2</v>
      </c>
      <c r="AI152">
        <v>111285208</v>
      </c>
      <c r="AJ152">
        <v>156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ROW(Source!A158)</f>
        <v>158</v>
      </c>
      <c r="B153">
        <v>111285209</v>
      </c>
      <c r="C153">
        <v>111285200</v>
      </c>
      <c r="D153">
        <v>76371855</v>
      </c>
      <c r="E153">
        <v>1</v>
      </c>
      <c r="F153">
        <v>1</v>
      </c>
      <c r="G153">
        <v>1</v>
      </c>
      <c r="H153">
        <v>3</v>
      </c>
      <c r="I153" t="s">
        <v>435</v>
      </c>
      <c r="J153" t="s">
        <v>436</v>
      </c>
      <c r="K153" t="s">
        <v>437</v>
      </c>
      <c r="L153">
        <v>1346</v>
      </c>
      <c r="N153">
        <v>1009</v>
      </c>
      <c r="O153" t="s">
        <v>381</v>
      </c>
      <c r="P153" t="s">
        <v>381</v>
      </c>
      <c r="Q153">
        <v>1</v>
      </c>
      <c r="X153">
        <v>0.05</v>
      </c>
      <c r="Y153">
        <v>15.3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0.05</v>
      </c>
      <c r="AH153">
        <v>2</v>
      </c>
      <c r="AI153">
        <v>111285209</v>
      </c>
      <c r="AJ153">
        <v>157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ROW(Source!A158)</f>
        <v>158</v>
      </c>
      <c r="B154">
        <v>111285210</v>
      </c>
      <c r="C154">
        <v>111285200</v>
      </c>
      <c r="D154">
        <v>76417754</v>
      </c>
      <c r="E154">
        <v>1</v>
      </c>
      <c r="F154">
        <v>1</v>
      </c>
      <c r="G154">
        <v>1</v>
      </c>
      <c r="H154">
        <v>3</v>
      </c>
      <c r="I154" t="s">
        <v>438</v>
      </c>
      <c r="J154" t="s">
        <v>439</v>
      </c>
      <c r="K154" t="s">
        <v>440</v>
      </c>
      <c r="L154">
        <v>1348</v>
      </c>
      <c r="N154">
        <v>1009</v>
      </c>
      <c r="O154" t="s">
        <v>185</v>
      </c>
      <c r="P154" t="s">
        <v>185</v>
      </c>
      <c r="Q154">
        <v>1000</v>
      </c>
      <c r="X154">
        <v>3.5999999999999999E-3</v>
      </c>
      <c r="Y154">
        <v>30650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3.5999999999999999E-3</v>
      </c>
      <c r="AH154">
        <v>2</v>
      </c>
      <c r="AI154">
        <v>111285210</v>
      </c>
      <c r="AJ154">
        <v>158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ROW(Source!A158)</f>
        <v>158</v>
      </c>
      <c r="B155">
        <v>111285211</v>
      </c>
      <c r="C155">
        <v>111285200</v>
      </c>
      <c r="D155">
        <v>76417791</v>
      </c>
      <c r="E155">
        <v>1</v>
      </c>
      <c r="F155">
        <v>1</v>
      </c>
      <c r="G155">
        <v>1</v>
      </c>
      <c r="H155">
        <v>3</v>
      </c>
      <c r="I155" t="s">
        <v>441</v>
      </c>
      <c r="J155" t="s">
        <v>442</v>
      </c>
      <c r="K155" t="s">
        <v>443</v>
      </c>
      <c r="L155">
        <v>1348</v>
      </c>
      <c r="N155">
        <v>1009</v>
      </c>
      <c r="O155" t="s">
        <v>185</v>
      </c>
      <c r="P155" t="s">
        <v>185</v>
      </c>
      <c r="Q155">
        <v>1000</v>
      </c>
      <c r="X155">
        <v>1.2600000000000001E-3</v>
      </c>
      <c r="Y155">
        <v>51447.48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1.2600000000000001E-3</v>
      </c>
      <c r="AH155">
        <v>2</v>
      </c>
      <c r="AI155">
        <v>111285211</v>
      </c>
      <c r="AJ155">
        <v>159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ROW(Source!A158)</f>
        <v>158</v>
      </c>
      <c r="B156">
        <v>111285212</v>
      </c>
      <c r="C156">
        <v>111285200</v>
      </c>
      <c r="D156">
        <v>76432106</v>
      </c>
      <c r="E156">
        <v>1</v>
      </c>
      <c r="F156">
        <v>1</v>
      </c>
      <c r="G156">
        <v>1</v>
      </c>
      <c r="H156">
        <v>3</v>
      </c>
      <c r="I156" t="s">
        <v>416</v>
      </c>
      <c r="J156" t="s">
        <v>417</v>
      </c>
      <c r="K156" t="s">
        <v>418</v>
      </c>
      <c r="L156">
        <v>1374</v>
      </c>
      <c r="N156">
        <v>1013</v>
      </c>
      <c r="O156" t="s">
        <v>419</v>
      </c>
      <c r="P156" t="s">
        <v>419</v>
      </c>
      <c r="Q156">
        <v>1</v>
      </c>
      <c r="X156">
        <v>22.13</v>
      </c>
      <c r="Y156">
        <v>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22.13</v>
      </c>
      <c r="AH156">
        <v>2</v>
      </c>
      <c r="AI156">
        <v>111285212</v>
      </c>
      <c r="AJ156">
        <v>160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ROW(Source!A159)</f>
        <v>159</v>
      </c>
      <c r="B157">
        <v>111285201</v>
      </c>
      <c r="C157">
        <v>111285200</v>
      </c>
      <c r="D157">
        <v>76624295</v>
      </c>
      <c r="E157">
        <v>1</v>
      </c>
      <c r="F157">
        <v>1</v>
      </c>
      <c r="G157">
        <v>1</v>
      </c>
      <c r="H157">
        <v>1</v>
      </c>
      <c r="I157" t="s">
        <v>405</v>
      </c>
      <c r="J157" t="s">
        <v>6</v>
      </c>
      <c r="K157" t="s">
        <v>406</v>
      </c>
      <c r="L157">
        <v>1369</v>
      </c>
      <c r="N157">
        <v>1013</v>
      </c>
      <c r="O157" t="s">
        <v>283</v>
      </c>
      <c r="P157" t="s">
        <v>283</v>
      </c>
      <c r="Q157">
        <v>1</v>
      </c>
      <c r="X157">
        <v>115</v>
      </c>
      <c r="Y157">
        <v>0</v>
      </c>
      <c r="Z157">
        <v>0</v>
      </c>
      <c r="AA157">
        <v>0</v>
      </c>
      <c r="AB157">
        <v>9.6199999999999992</v>
      </c>
      <c r="AC157">
        <v>0</v>
      </c>
      <c r="AD157">
        <v>1</v>
      </c>
      <c r="AE157">
        <v>1</v>
      </c>
      <c r="AF157" t="s">
        <v>6</v>
      </c>
      <c r="AG157">
        <v>115</v>
      </c>
      <c r="AH157">
        <v>2</v>
      </c>
      <c r="AI157">
        <v>111285201</v>
      </c>
      <c r="AJ157">
        <v>161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ROW(Source!A159)</f>
        <v>159</v>
      </c>
      <c r="B158">
        <v>111285202</v>
      </c>
      <c r="C158">
        <v>111285200</v>
      </c>
      <c r="D158">
        <v>121548</v>
      </c>
      <c r="E158">
        <v>1</v>
      </c>
      <c r="F158">
        <v>1</v>
      </c>
      <c r="G158">
        <v>1</v>
      </c>
      <c r="H158">
        <v>1</v>
      </c>
      <c r="I158" t="s">
        <v>37</v>
      </c>
      <c r="J158" t="s">
        <v>6</v>
      </c>
      <c r="K158" t="s">
        <v>284</v>
      </c>
      <c r="L158">
        <v>608254</v>
      </c>
      <c r="N158">
        <v>1013</v>
      </c>
      <c r="O158" t="s">
        <v>285</v>
      </c>
      <c r="P158" t="s">
        <v>285</v>
      </c>
      <c r="Q158">
        <v>1</v>
      </c>
      <c r="X158">
        <v>22.42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6</v>
      </c>
      <c r="AG158">
        <v>22.42</v>
      </c>
      <c r="AH158">
        <v>2</v>
      </c>
      <c r="AI158">
        <v>111285202</v>
      </c>
      <c r="AJ158">
        <v>162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ROW(Source!A159)</f>
        <v>159</v>
      </c>
      <c r="B159">
        <v>111285203</v>
      </c>
      <c r="C159">
        <v>111285200</v>
      </c>
      <c r="D159">
        <v>76432618</v>
      </c>
      <c r="E159">
        <v>1</v>
      </c>
      <c r="F159">
        <v>1</v>
      </c>
      <c r="G159">
        <v>1</v>
      </c>
      <c r="H159">
        <v>2</v>
      </c>
      <c r="I159" t="s">
        <v>407</v>
      </c>
      <c r="J159" t="s">
        <v>408</v>
      </c>
      <c r="K159" t="s">
        <v>409</v>
      </c>
      <c r="L159">
        <v>1368</v>
      </c>
      <c r="N159">
        <v>1011</v>
      </c>
      <c r="O159" t="s">
        <v>289</v>
      </c>
      <c r="P159" t="s">
        <v>289</v>
      </c>
      <c r="Q159">
        <v>1</v>
      </c>
      <c r="X159">
        <v>1.02</v>
      </c>
      <c r="Y159">
        <v>0</v>
      </c>
      <c r="Z159">
        <v>134.65</v>
      </c>
      <c r="AA159">
        <v>13.5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1.02</v>
      </c>
      <c r="AH159">
        <v>2</v>
      </c>
      <c r="AI159">
        <v>111285203</v>
      </c>
      <c r="AJ159">
        <v>163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ROW(Source!A159)</f>
        <v>159</v>
      </c>
      <c r="B160">
        <v>111285204</v>
      </c>
      <c r="C160">
        <v>111285200</v>
      </c>
      <c r="D160">
        <v>76432833</v>
      </c>
      <c r="E160">
        <v>1</v>
      </c>
      <c r="F160">
        <v>1</v>
      </c>
      <c r="G160">
        <v>1</v>
      </c>
      <c r="H160">
        <v>2</v>
      </c>
      <c r="I160" t="s">
        <v>349</v>
      </c>
      <c r="J160" t="s">
        <v>350</v>
      </c>
      <c r="K160" t="s">
        <v>351</v>
      </c>
      <c r="L160">
        <v>1368</v>
      </c>
      <c r="N160">
        <v>1011</v>
      </c>
      <c r="O160" t="s">
        <v>289</v>
      </c>
      <c r="P160" t="s">
        <v>289</v>
      </c>
      <c r="Q160">
        <v>1</v>
      </c>
      <c r="X160">
        <v>18.8</v>
      </c>
      <c r="Y160">
        <v>0</v>
      </c>
      <c r="Z160">
        <v>8.1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18.8</v>
      </c>
      <c r="AH160">
        <v>2</v>
      </c>
      <c r="AI160">
        <v>111285204</v>
      </c>
      <c r="AJ160">
        <v>164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ROW(Source!A159)</f>
        <v>159</v>
      </c>
      <c r="B161">
        <v>111285205</v>
      </c>
      <c r="C161">
        <v>111285200</v>
      </c>
      <c r="D161">
        <v>76434332</v>
      </c>
      <c r="E161">
        <v>1</v>
      </c>
      <c r="F161">
        <v>1</v>
      </c>
      <c r="G161">
        <v>1</v>
      </c>
      <c r="H161">
        <v>2</v>
      </c>
      <c r="I161" t="s">
        <v>426</v>
      </c>
      <c r="J161" t="s">
        <v>427</v>
      </c>
      <c r="K161" t="s">
        <v>428</v>
      </c>
      <c r="L161">
        <v>1368</v>
      </c>
      <c r="N161">
        <v>1011</v>
      </c>
      <c r="O161" t="s">
        <v>289</v>
      </c>
      <c r="P161" t="s">
        <v>289</v>
      </c>
      <c r="Q161">
        <v>1</v>
      </c>
      <c r="X161">
        <v>21.4</v>
      </c>
      <c r="Y161">
        <v>0</v>
      </c>
      <c r="Z161">
        <v>15.24</v>
      </c>
      <c r="AA161">
        <v>10.06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21.4</v>
      </c>
      <c r="AH161">
        <v>2</v>
      </c>
      <c r="AI161">
        <v>111285205</v>
      </c>
      <c r="AJ161">
        <v>165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ROW(Source!A159)</f>
        <v>159</v>
      </c>
      <c r="B162">
        <v>111285206</v>
      </c>
      <c r="C162">
        <v>111285200</v>
      </c>
      <c r="D162">
        <v>76434481</v>
      </c>
      <c r="E162">
        <v>1</v>
      </c>
      <c r="F162">
        <v>1</v>
      </c>
      <c r="G162">
        <v>1</v>
      </c>
      <c r="H162">
        <v>2</v>
      </c>
      <c r="I162" t="s">
        <v>316</v>
      </c>
      <c r="J162" t="s">
        <v>317</v>
      </c>
      <c r="K162" t="s">
        <v>318</v>
      </c>
      <c r="L162">
        <v>1368</v>
      </c>
      <c r="N162">
        <v>1011</v>
      </c>
      <c r="O162" t="s">
        <v>289</v>
      </c>
      <c r="P162" t="s">
        <v>289</v>
      </c>
      <c r="Q162">
        <v>1</v>
      </c>
      <c r="X162">
        <v>1.02</v>
      </c>
      <c r="Y162">
        <v>0</v>
      </c>
      <c r="Z162">
        <v>87.17</v>
      </c>
      <c r="AA162">
        <v>11.6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1.02</v>
      </c>
      <c r="AH162">
        <v>2</v>
      </c>
      <c r="AI162">
        <v>111285206</v>
      </c>
      <c r="AJ162">
        <v>166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ROW(Source!A159)</f>
        <v>159</v>
      </c>
      <c r="B163">
        <v>111285207</v>
      </c>
      <c r="C163">
        <v>111285200</v>
      </c>
      <c r="D163">
        <v>76370338</v>
      </c>
      <c r="E163">
        <v>1</v>
      </c>
      <c r="F163">
        <v>1</v>
      </c>
      <c r="G163">
        <v>1</v>
      </c>
      <c r="H163">
        <v>3</v>
      </c>
      <c r="I163" t="s">
        <v>429</v>
      </c>
      <c r="J163" t="s">
        <v>430</v>
      </c>
      <c r="K163" t="s">
        <v>431</v>
      </c>
      <c r="L163">
        <v>1346</v>
      </c>
      <c r="N163">
        <v>1009</v>
      </c>
      <c r="O163" t="s">
        <v>381</v>
      </c>
      <c r="P163" t="s">
        <v>381</v>
      </c>
      <c r="Q163">
        <v>1</v>
      </c>
      <c r="X163">
        <v>3.97</v>
      </c>
      <c r="Y163">
        <v>28.67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3.97</v>
      </c>
      <c r="AH163">
        <v>2</v>
      </c>
      <c r="AI163">
        <v>111285207</v>
      </c>
      <c r="AJ163">
        <v>167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ROW(Source!A159)</f>
        <v>159</v>
      </c>
      <c r="B164">
        <v>111285208</v>
      </c>
      <c r="C164">
        <v>111285200</v>
      </c>
      <c r="D164">
        <v>76370448</v>
      </c>
      <c r="E164">
        <v>1</v>
      </c>
      <c r="F164">
        <v>1</v>
      </c>
      <c r="G164">
        <v>1</v>
      </c>
      <c r="H164">
        <v>3</v>
      </c>
      <c r="I164" t="s">
        <v>432</v>
      </c>
      <c r="J164" t="s">
        <v>433</v>
      </c>
      <c r="K164" t="s">
        <v>434</v>
      </c>
      <c r="L164">
        <v>1339</v>
      </c>
      <c r="N164">
        <v>1007</v>
      </c>
      <c r="O164" t="s">
        <v>31</v>
      </c>
      <c r="P164" t="s">
        <v>31</v>
      </c>
      <c r="Q164">
        <v>1</v>
      </c>
      <c r="X164">
        <v>1.5</v>
      </c>
      <c r="Y164">
        <v>39.43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1.5</v>
      </c>
      <c r="AH164">
        <v>2</v>
      </c>
      <c r="AI164">
        <v>111285208</v>
      </c>
      <c r="AJ164">
        <v>168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ROW(Source!A159)</f>
        <v>159</v>
      </c>
      <c r="B165">
        <v>111285209</v>
      </c>
      <c r="C165">
        <v>111285200</v>
      </c>
      <c r="D165">
        <v>76371855</v>
      </c>
      <c r="E165">
        <v>1</v>
      </c>
      <c r="F165">
        <v>1</v>
      </c>
      <c r="G165">
        <v>1</v>
      </c>
      <c r="H165">
        <v>3</v>
      </c>
      <c r="I165" t="s">
        <v>435</v>
      </c>
      <c r="J165" t="s">
        <v>436</v>
      </c>
      <c r="K165" t="s">
        <v>437</v>
      </c>
      <c r="L165">
        <v>1346</v>
      </c>
      <c r="N165">
        <v>1009</v>
      </c>
      <c r="O165" t="s">
        <v>381</v>
      </c>
      <c r="P165" t="s">
        <v>381</v>
      </c>
      <c r="Q165">
        <v>1</v>
      </c>
      <c r="X165">
        <v>0.05</v>
      </c>
      <c r="Y165">
        <v>15.3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0.05</v>
      </c>
      <c r="AH165">
        <v>2</v>
      </c>
      <c r="AI165">
        <v>111285209</v>
      </c>
      <c r="AJ165">
        <v>169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ROW(Source!A159)</f>
        <v>159</v>
      </c>
      <c r="B166">
        <v>111285210</v>
      </c>
      <c r="C166">
        <v>111285200</v>
      </c>
      <c r="D166">
        <v>76417754</v>
      </c>
      <c r="E166">
        <v>1</v>
      </c>
      <c r="F166">
        <v>1</v>
      </c>
      <c r="G166">
        <v>1</v>
      </c>
      <c r="H166">
        <v>3</v>
      </c>
      <c r="I166" t="s">
        <v>438</v>
      </c>
      <c r="J166" t="s">
        <v>439</v>
      </c>
      <c r="K166" t="s">
        <v>440</v>
      </c>
      <c r="L166">
        <v>1348</v>
      </c>
      <c r="N166">
        <v>1009</v>
      </c>
      <c r="O166" t="s">
        <v>185</v>
      </c>
      <c r="P166" t="s">
        <v>185</v>
      </c>
      <c r="Q166">
        <v>1000</v>
      </c>
      <c r="X166">
        <v>3.5999999999999999E-3</v>
      </c>
      <c r="Y166">
        <v>30650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3.5999999999999999E-3</v>
      </c>
      <c r="AH166">
        <v>2</v>
      </c>
      <c r="AI166">
        <v>111285210</v>
      </c>
      <c r="AJ166">
        <v>170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ROW(Source!A159)</f>
        <v>159</v>
      </c>
      <c r="B167">
        <v>111285211</v>
      </c>
      <c r="C167">
        <v>111285200</v>
      </c>
      <c r="D167">
        <v>76417791</v>
      </c>
      <c r="E167">
        <v>1</v>
      </c>
      <c r="F167">
        <v>1</v>
      </c>
      <c r="G167">
        <v>1</v>
      </c>
      <c r="H167">
        <v>3</v>
      </c>
      <c r="I167" t="s">
        <v>441</v>
      </c>
      <c r="J167" t="s">
        <v>442</v>
      </c>
      <c r="K167" t="s">
        <v>443</v>
      </c>
      <c r="L167">
        <v>1348</v>
      </c>
      <c r="N167">
        <v>1009</v>
      </c>
      <c r="O167" t="s">
        <v>185</v>
      </c>
      <c r="P167" t="s">
        <v>185</v>
      </c>
      <c r="Q167">
        <v>1000</v>
      </c>
      <c r="X167">
        <v>1.2600000000000001E-3</v>
      </c>
      <c r="Y167">
        <v>51447.48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1.2600000000000001E-3</v>
      </c>
      <c r="AH167">
        <v>2</v>
      </c>
      <c r="AI167">
        <v>111285211</v>
      </c>
      <c r="AJ167">
        <v>171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ROW(Source!A159)</f>
        <v>159</v>
      </c>
      <c r="B168">
        <v>111285212</v>
      </c>
      <c r="C168">
        <v>111285200</v>
      </c>
      <c r="D168">
        <v>76432106</v>
      </c>
      <c r="E168">
        <v>1</v>
      </c>
      <c r="F168">
        <v>1</v>
      </c>
      <c r="G168">
        <v>1</v>
      </c>
      <c r="H168">
        <v>3</v>
      </c>
      <c r="I168" t="s">
        <v>416</v>
      </c>
      <c r="J168" t="s">
        <v>417</v>
      </c>
      <c r="K168" t="s">
        <v>418</v>
      </c>
      <c r="L168">
        <v>1374</v>
      </c>
      <c r="N168">
        <v>1013</v>
      </c>
      <c r="O168" t="s">
        <v>419</v>
      </c>
      <c r="P168" t="s">
        <v>419</v>
      </c>
      <c r="Q168">
        <v>1</v>
      </c>
      <c r="X168">
        <v>22.13</v>
      </c>
      <c r="Y168">
        <v>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22.13</v>
      </c>
      <c r="AH168">
        <v>2</v>
      </c>
      <c r="AI168">
        <v>111285212</v>
      </c>
      <c r="AJ168">
        <v>172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ROW(Source!A160)</f>
        <v>160</v>
      </c>
      <c r="B169">
        <v>111285226</v>
      </c>
      <c r="C169">
        <v>111285213</v>
      </c>
      <c r="D169">
        <v>76624295</v>
      </c>
      <c r="E169">
        <v>1</v>
      </c>
      <c r="F169">
        <v>1</v>
      </c>
      <c r="G169">
        <v>1</v>
      </c>
      <c r="H169">
        <v>1</v>
      </c>
      <c r="I169" t="s">
        <v>405</v>
      </c>
      <c r="J169" t="s">
        <v>6</v>
      </c>
      <c r="K169" t="s">
        <v>406</v>
      </c>
      <c r="L169">
        <v>1369</v>
      </c>
      <c r="N169">
        <v>1013</v>
      </c>
      <c r="O169" t="s">
        <v>283</v>
      </c>
      <c r="P169" t="s">
        <v>283</v>
      </c>
      <c r="Q169">
        <v>1</v>
      </c>
      <c r="X169">
        <v>93.2</v>
      </c>
      <c r="Y169">
        <v>0</v>
      </c>
      <c r="Z169">
        <v>0</v>
      </c>
      <c r="AA169">
        <v>0</v>
      </c>
      <c r="AB169">
        <v>9.6199999999999992</v>
      </c>
      <c r="AC169">
        <v>0</v>
      </c>
      <c r="AD169">
        <v>1</v>
      </c>
      <c r="AE169">
        <v>1</v>
      </c>
      <c r="AF169" t="s">
        <v>6</v>
      </c>
      <c r="AG169">
        <v>93.2</v>
      </c>
      <c r="AH169">
        <v>2</v>
      </c>
      <c r="AI169">
        <v>111285226</v>
      </c>
      <c r="AJ169">
        <v>173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ROW(Source!A160)</f>
        <v>160</v>
      </c>
      <c r="B170">
        <v>111285227</v>
      </c>
      <c r="C170">
        <v>111285213</v>
      </c>
      <c r="D170">
        <v>121548</v>
      </c>
      <c r="E170">
        <v>1</v>
      </c>
      <c r="F170">
        <v>1</v>
      </c>
      <c r="G170">
        <v>1</v>
      </c>
      <c r="H170">
        <v>1</v>
      </c>
      <c r="I170" t="s">
        <v>37</v>
      </c>
      <c r="J170" t="s">
        <v>6</v>
      </c>
      <c r="K170" t="s">
        <v>284</v>
      </c>
      <c r="L170">
        <v>608254</v>
      </c>
      <c r="N170">
        <v>1013</v>
      </c>
      <c r="O170" t="s">
        <v>285</v>
      </c>
      <c r="P170" t="s">
        <v>285</v>
      </c>
      <c r="Q170">
        <v>1</v>
      </c>
      <c r="X170">
        <v>17.5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6</v>
      </c>
      <c r="AG170">
        <v>17.5</v>
      </c>
      <c r="AH170">
        <v>2</v>
      </c>
      <c r="AI170">
        <v>111285227</v>
      </c>
      <c r="AJ170">
        <v>174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ROW(Source!A160)</f>
        <v>160</v>
      </c>
      <c r="B171">
        <v>111285228</v>
      </c>
      <c r="C171">
        <v>111285213</v>
      </c>
      <c r="D171">
        <v>76432618</v>
      </c>
      <c r="E171">
        <v>1</v>
      </c>
      <c r="F171">
        <v>1</v>
      </c>
      <c r="G171">
        <v>1</v>
      </c>
      <c r="H171">
        <v>2</v>
      </c>
      <c r="I171" t="s">
        <v>407</v>
      </c>
      <c r="J171" t="s">
        <v>408</v>
      </c>
      <c r="K171" t="s">
        <v>409</v>
      </c>
      <c r="L171">
        <v>1368</v>
      </c>
      <c r="N171">
        <v>1011</v>
      </c>
      <c r="O171" t="s">
        <v>289</v>
      </c>
      <c r="P171" t="s">
        <v>289</v>
      </c>
      <c r="Q171">
        <v>1</v>
      </c>
      <c r="X171">
        <v>0.8</v>
      </c>
      <c r="Y171">
        <v>0</v>
      </c>
      <c r="Z171">
        <v>134.65</v>
      </c>
      <c r="AA171">
        <v>13.5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0.8</v>
      </c>
      <c r="AH171">
        <v>2</v>
      </c>
      <c r="AI171">
        <v>111285228</v>
      </c>
      <c r="AJ171">
        <v>175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ROW(Source!A160)</f>
        <v>160</v>
      </c>
      <c r="B172">
        <v>111285229</v>
      </c>
      <c r="C172">
        <v>111285213</v>
      </c>
      <c r="D172">
        <v>76432833</v>
      </c>
      <c r="E172">
        <v>1</v>
      </c>
      <c r="F172">
        <v>1</v>
      </c>
      <c r="G172">
        <v>1</v>
      </c>
      <c r="H172">
        <v>2</v>
      </c>
      <c r="I172" t="s">
        <v>349</v>
      </c>
      <c r="J172" t="s">
        <v>350</v>
      </c>
      <c r="K172" t="s">
        <v>351</v>
      </c>
      <c r="L172">
        <v>1368</v>
      </c>
      <c r="N172">
        <v>1011</v>
      </c>
      <c r="O172" t="s">
        <v>289</v>
      </c>
      <c r="P172" t="s">
        <v>289</v>
      </c>
      <c r="Q172">
        <v>1</v>
      </c>
      <c r="X172">
        <v>14.3</v>
      </c>
      <c r="Y172">
        <v>0</v>
      </c>
      <c r="Z172">
        <v>8.1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14.3</v>
      </c>
      <c r="AH172">
        <v>2</v>
      </c>
      <c r="AI172">
        <v>111285229</v>
      </c>
      <c r="AJ172">
        <v>176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ROW(Source!A160)</f>
        <v>160</v>
      </c>
      <c r="B173">
        <v>111285230</v>
      </c>
      <c r="C173">
        <v>111285213</v>
      </c>
      <c r="D173">
        <v>76434332</v>
      </c>
      <c r="E173">
        <v>1</v>
      </c>
      <c r="F173">
        <v>1</v>
      </c>
      <c r="G173">
        <v>1</v>
      </c>
      <c r="H173">
        <v>2</v>
      </c>
      <c r="I173" t="s">
        <v>426</v>
      </c>
      <c r="J173" t="s">
        <v>427</v>
      </c>
      <c r="K173" t="s">
        <v>428</v>
      </c>
      <c r="L173">
        <v>1368</v>
      </c>
      <c r="N173">
        <v>1011</v>
      </c>
      <c r="O173" t="s">
        <v>289</v>
      </c>
      <c r="P173" t="s">
        <v>289</v>
      </c>
      <c r="Q173">
        <v>1</v>
      </c>
      <c r="X173">
        <v>16.7</v>
      </c>
      <c r="Y173">
        <v>0</v>
      </c>
      <c r="Z173">
        <v>15.24</v>
      </c>
      <c r="AA173">
        <v>10.06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16.7</v>
      </c>
      <c r="AH173">
        <v>2</v>
      </c>
      <c r="AI173">
        <v>111285230</v>
      </c>
      <c r="AJ173">
        <v>177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ROW(Source!A160)</f>
        <v>160</v>
      </c>
      <c r="B174">
        <v>111285231</v>
      </c>
      <c r="C174">
        <v>111285213</v>
      </c>
      <c r="D174">
        <v>76434481</v>
      </c>
      <c r="E174">
        <v>1</v>
      </c>
      <c r="F174">
        <v>1</v>
      </c>
      <c r="G174">
        <v>1</v>
      </c>
      <c r="H174">
        <v>2</v>
      </c>
      <c r="I174" t="s">
        <v>316</v>
      </c>
      <c r="J174" t="s">
        <v>317</v>
      </c>
      <c r="K174" t="s">
        <v>318</v>
      </c>
      <c r="L174">
        <v>1368</v>
      </c>
      <c r="N174">
        <v>1011</v>
      </c>
      <c r="O174" t="s">
        <v>289</v>
      </c>
      <c r="P174" t="s">
        <v>289</v>
      </c>
      <c r="Q174">
        <v>1</v>
      </c>
      <c r="X174">
        <v>0.8</v>
      </c>
      <c r="Y174">
        <v>0</v>
      </c>
      <c r="Z174">
        <v>87.17</v>
      </c>
      <c r="AA174">
        <v>11.6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0.8</v>
      </c>
      <c r="AH174">
        <v>2</v>
      </c>
      <c r="AI174">
        <v>111285231</v>
      </c>
      <c r="AJ174">
        <v>178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ROW(Source!A160)</f>
        <v>160</v>
      </c>
      <c r="B175">
        <v>111285232</v>
      </c>
      <c r="C175">
        <v>111285213</v>
      </c>
      <c r="D175">
        <v>76370338</v>
      </c>
      <c r="E175">
        <v>1</v>
      </c>
      <c r="F175">
        <v>1</v>
      </c>
      <c r="G175">
        <v>1</v>
      </c>
      <c r="H175">
        <v>3</v>
      </c>
      <c r="I175" t="s">
        <v>429</v>
      </c>
      <c r="J175" t="s">
        <v>430</v>
      </c>
      <c r="K175" t="s">
        <v>431</v>
      </c>
      <c r="L175">
        <v>1346</v>
      </c>
      <c r="N175">
        <v>1009</v>
      </c>
      <c r="O175" t="s">
        <v>381</v>
      </c>
      <c r="P175" t="s">
        <v>381</v>
      </c>
      <c r="Q175">
        <v>1</v>
      </c>
      <c r="X175">
        <v>2.73</v>
      </c>
      <c r="Y175">
        <v>28.67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2.73</v>
      </c>
      <c r="AH175">
        <v>2</v>
      </c>
      <c r="AI175">
        <v>111285232</v>
      </c>
      <c r="AJ175">
        <v>179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ROW(Source!A160)</f>
        <v>160</v>
      </c>
      <c r="B176">
        <v>111285233</v>
      </c>
      <c r="C176">
        <v>111285213</v>
      </c>
      <c r="D176">
        <v>76370448</v>
      </c>
      <c r="E176">
        <v>1</v>
      </c>
      <c r="F176">
        <v>1</v>
      </c>
      <c r="G176">
        <v>1</v>
      </c>
      <c r="H176">
        <v>3</v>
      </c>
      <c r="I176" t="s">
        <v>432</v>
      </c>
      <c r="J176" t="s">
        <v>433</v>
      </c>
      <c r="K176" t="s">
        <v>434</v>
      </c>
      <c r="L176">
        <v>1339</v>
      </c>
      <c r="N176">
        <v>1007</v>
      </c>
      <c r="O176" t="s">
        <v>31</v>
      </c>
      <c r="P176" t="s">
        <v>31</v>
      </c>
      <c r="Q176">
        <v>1</v>
      </c>
      <c r="X176">
        <v>1.24</v>
      </c>
      <c r="Y176">
        <v>39.43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1.24</v>
      </c>
      <c r="AH176">
        <v>2</v>
      </c>
      <c r="AI176">
        <v>111285233</v>
      </c>
      <c r="AJ176">
        <v>180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ROW(Source!A160)</f>
        <v>160</v>
      </c>
      <c r="B177">
        <v>111285234</v>
      </c>
      <c r="C177">
        <v>111285213</v>
      </c>
      <c r="D177">
        <v>76371855</v>
      </c>
      <c r="E177">
        <v>1</v>
      </c>
      <c r="F177">
        <v>1</v>
      </c>
      <c r="G177">
        <v>1</v>
      </c>
      <c r="H177">
        <v>3</v>
      </c>
      <c r="I177" t="s">
        <v>435</v>
      </c>
      <c r="J177" t="s">
        <v>436</v>
      </c>
      <c r="K177" t="s">
        <v>437</v>
      </c>
      <c r="L177">
        <v>1346</v>
      </c>
      <c r="N177">
        <v>1009</v>
      </c>
      <c r="O177" t="s">
        <v>381</v>
      </c>
      <c r="P177" t="s">
        <v>381</v>
      </c>
      <c r="Q177">
        <v>1</v>
      </c>
      <c r="X177">
        <v>0.06</v>
      </c>
      <c r="Y177">
        <v>15.3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0.06</v>
      </c>
      <c r="AH177">
        <v>2</v>
      </c>
      <c r="AI177">
        <v>111285234</v>
      </c>
      <c r="AJ177">
        <v>181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ROW(Source!A160)</f>
        <v>160</v>
      </c>
      <c r="B178">
        <v>111285235</v>
      </c>
      <c r="C178">
        <v>111285213</v>
      </c>
      <c r="D178">
        <v>76417754</v>
      </c>
      <c r="E178">
        <v>1</v>
      </c>
      <c r="F178">
        <v>1</v>
      </c>
      <c r="G178">
        <v>1</v>
      </c>
      <c r="H178">
        <v>3</v>
      </c>
      <c r="I178" t="s">
        <v>438</v>
      </c>
      <c r="J178" t="s">
        <v>439</v>
      </c>
      <c r="K178" t="s">
        <v>440</v>
      </c>
      <c r="L178">
        <v>1348</v>
      </c>
      <c r="N178">
        <v>1009</v>
      </c>
      <c r="O178" t="s">
        <v>185</v>
      </c>
      <c r="P178" t="s">
        <v>185</v>
      </c>
      <c r="Q178">
        <v>1000</v>
      </c>
      <c r="X178">
        <v>2.97E-3</v>
      </c>
      <c r="Y178">
        <v>30650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2.97E-3</v>
      </c>
      <c r="AH178">
        <v>2</v>
      </c>
      <c r="AI178">
        <v>111285235</v>
      </c>
      <c r="AJ178">
        <v>182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ROW(Source!A160)</f>
        <v>160</v>
      </c>
      <c r="B179">
        <v>111285236</v>
      </c>
      <c r="C179">
        <v>111285213</v>
      </c>
      <c r="D179">
        <v>76417791</v>
      </c>
      <c r="E179">
        <v>1</v>
      </c>
      <c r="F179">
        <v>1</v>
      </c>
      <c r="G179">
        <v>1</v>
      </c>
      <c r="H179">
        <v>3</v>
      </c>
      <c r="I179" t="s">
        <v>441</v>
      </c>
      <c r="J179" t="s">
        <v>442</v>
      </c>
      <c r="K179" t="s">
        <v>443</v>
      </c>
      <c r="L179">
        <v>1348</v>
      </c>
      <c r="N179">
        <v>1009</v>
      </c>
      <c r="O179" t="s">
        <v>185</v>
      </c>
      <c r="P179" t="s">
        <v>185</v>
      </c>
      <c r="Q179">
        <v>1000</v>
      </c>
      <c r="X179">
        <v>1.0499999999999999E-3</v>
      </c>
      <c r="Y179">
        <v>51447.48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1.0499999999999999E-3</v>
      </c>
      <c r="AH179">
        <v>2</v>
      </c>
      <c r="AI179">
        <v>111285236</v>
      </c>
      <c r="AJ179">
        <v>183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ROW(Source!A160)</f>
        <v>160</v>
      </c>
      <c r="B180">
        <v>111285237</v>
      </c>
      <c r="C180">
        <v>111285213</v>
      </c>
      <c r="D180">
        <v>76432106</v>
      </c>
      <c r="E180">
        <v>1</v>
      </c>
      <c r="F180">
        <v>1</v>
      </c>
      <c r="G180">
        <v>1</v>
      </c>
      <c r="H180">
        <v>3</v>
      </c>
      <c r="I180" t="s">
        <v>416</v>
      </c>
      <c r="J180" t="s">
        <v>417</v>
      </c>
      <c r="K180" t="s">
        <v>418</v>
      </c>
      <c r="L180">
        <v>1374</v>
      </c>
      <c r="N180">
        <v>1013</v>
      </c>
      <c r="O180" t="s">
        <v>419</v>
      </c>
      <c r="P180" t="s">
        <v>419</v>
      </c>
      <c r="Q180">
        <v>1</v>
      </c>
      <c r="X180">
        <v>17.93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17.93</v>
      </c>
      <c r="AH180">
        <v>2</v>
      </c>
      <c r="AI180">
        <v>111285237</v>
      </c>
      <c r="AJ180">
        <v>184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ROW(Source!A161)</f>
        <v>161</v>
      </c>
      <c r="B181">
        <v>111285226</v>
      </c>
      <c r="C181">
        <v>111285213</v>
      </c>
      <c r="D181">
        <v>76624295</v>
      </c>
      <c r="E181">
        <v>1</v>
      </c>
      <c r="F181">
        <v>1</v>
      </c>
      <c r="G181">
        <v>1</v>
      </c>
      <c r="H181">
        <v>1</v>
      </c>
      <c r="I181" t="s">
        <v>405</v>
      </c>
      <c r="J181" t="s">
        <v>6</v>
      </c>
      <c r="K181" t="s">
        <v>406</v>
      </c>
      <c r="L181">
        <v>1369</v>
      </c>
      <c r="N181">
        <v>1013</v>
      </c>
      <c r="O181" t="s">
        <v>283</v>
      </c>
      <c r="P181" t="s">
        <v>283</v>
      </c>
      <c r="Q181">
        <v>1</v>
      </c>
      <c r="X181">
        <v>93.2</v>
      </c>
      <c r="Y181">
        <v>0</v>
      </c>
      <c r="Z181">
        <v>0</v>
      </c>
      <c r="AA181">
        <v>0</v>
      </c>
      <c r="AB181">
        <v>9.6199999999999992</v>
      </c>
      <c r="AC181">
        <v>0</v>
      </c>
      <c r="AD181">
        <v>1</v>
      </c>
      <c r="AE181">
        <v>1</v>
      </c>
      <c r="AF181" t="s">
        <v>6</v>
      </c>
      <c r="AG181">
        <v>93.2</v>
      </c>
      <c r="AH181">
        <v>2</v>
      </c>
      <c r="AI181">
        <v>111285226</v>
      </c>
      <c r="AJ181">
        <v>185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ROW(Source!A161)</f>
        <v>161</v>
      </c>
      <c r="B182">
        <v>111285227</v>
      </c>
      <c r="C182">
        <v>111285213</v>
      </c>
      <c r="D182">
        <v>121548</v>
      </c>
      <c r="E182">
        <v>1</v>
      </c>
      <c r="F182">
        <v>1</v>
      </c>
      <c r="G182">
        <v>1</v>
      </c>
      <c r="H182">
        <v>1</v>
      </c>
      <c r="I182" t="s">
        <v>37</v>
      </c>
      <c r="J182" t="s">
        <v>6</v>
      </c>
      <c r="K182" t="s">
        <v>284</v>
      </c>
      <c r="L182">
        <v>608254</v>
      </c>
      <c r="N182">
        <v>1013</v>
      </c>
      <c r="O182" t="s">
        <v>285</v>
      </c>
      <c r="P182" t="s">
        <v>285</v>
      </c>
      <c r="Q182">
        <v>1</v>
      </c>
      <c r="X182">
        <v>17.5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6</v>
      </c>
      <c r="AG182">
        <v>17.5</v>
      </c>
      <c r="AH182">
        <v>2</v>
      </c>
      <c r="AI182">
        <v>111285227</v>
      </c>
      <c r="AJ182">
        <v>186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ROW(Source!A161)</f>
        <v>161</v>
      </c>
      <c r="B183">
        <v>111285228</v>
      </c>
      <c r="C183">
        <v>111285213</v>
      </c>
      <c r="D183">
        <v>76432618</v>
      </c>
      <c r="E183">
        <v>1</v>
      </c>
      <c r="F183">
        <v>1</v>
      </c>
      <c r="G183">
        <v>1</v>
      </c>
      <c r="H183">
        <v>2</v>
      </c>
      <c r="I183" t="s">
        <v>407</v>
      </c>
      <c r="J183" t="s">
        <v>408</v>
      </c>
      <c r="K183" t="s">
        <v>409</v>
      </c>
      <c r="L183">
        <v>1368</v>
      </c>
      <c r="N183">
        <v>1011</v>
      </c>
      <c r="O183" t="s">
        <v>289</v>
      </c>
      <c r="P183" t="s">
        <v>289</v>
      </c>
      <c r="Q183">
        <v>1</v>
      </c>
      <c r="X183">
        <v>0.8</v>
      </c>
      <c r="Y183">
        <v>0</v>
      </c>
      <c r="Z183">
        <v>134.65</v>
      </c>
      <c r="AA183">
        <v>13.5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0.8</v>
      </c>
      <c r="AH183">
        <v>2</v>
      </c>
      <c r="AI183">
        <v>111285228</v>
      </c>
      <c r="AJ183">
        <v>187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ROW(Source!A161)</f>
        <v>161</v>
      </c>
      <c r="B184">
        <v>111285229</v>
      </c>
      <c r="C184">
        <v>111285213</v>
      </c>
      <c r="D184">
        <v>76432833</v>
      </c>
      <c r="E184">
        <v>1</v>
      </c>
      <c r="F184">
        <v>1</v>
      </c>
      <c r="G184">
        <v>1</v>
      </c>
      <c r="H184">
        <v>2</v>
      </c>
      <c r="I184" t="s">
        <v>349</v>
      </c>
      <c r="J184" t="s">
        <v>350</v>
      </c>
      <c r="K184" t="s">
        <v>351</v>
      </c>
      <c r="L184">
        <v>1368</v>
      </c>
      <c r="N184">
        <v>1011</v>
      </c>
      <c r="O184" t="s">
        <v>289</v>
      </c>
      <c r="P184" t="s">
        <v>289</v>
      </c>
      <c r="Q184">
        <v>1</v>
      </c>
      <c r="X184">
        <v>14.3</v>
      </c>
      <c r="Y184">
        <v>0</v>
      </c>
      <c r="Z184">
        <v>8.1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14.3</v>
      </c>
      <c r="AH184">
        <v>2</v>
      </c>
      <c r="AI184">
        <v>111285229</v>
      </c>
      <c r="AJ184">
        <v>188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ROW(Source!A161)</f>
        <v>161</v>
      </c>
      <c r="B185">
        <v>111285230</v>
      </c>
      <c r="C185">
        <v>111285213</v>
      </c>
      <c r="D185">
        <v>76434332</v>
      </c>
      <c r="E185">
        <v>1</v>
      </c>
      <c r="F185">
        <v>1</v>
      </c>
      <c r="G185">
        <v>1</v>
      </c>
      <c r="H185">
        <v>2</v>
      </c>
      <c r="I185" t="s">
        <v>426</v>
      </c>
      <c r="J185" t="s">
        <v>427</v>
      </c>
      <c r="K185" t="s">
        <v>428</v>
      </c>
      <c r="L185">
        <v>1368</v>
      </c>
      <c r="N185">
        <v>1011</v>
      </c>
      <c r="O185" t="s">
        <v>289</v>
      </c>
      <c r="P185" t="s">
        <v>289</v>
      </c>
      <c r="Q185">
        <v>1</v>
      </c>
      <c r="X185">
        <v>16.7</v>
      </c>
      <c r="Y185">
        <v>0</v>
      </c>
      <c r="Z185">
        <v>15.24</v>
      </c>
      <c r="AA185">
        <v>10.06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16.7</v>
      </c>
      <c r="AH185">
        <v>2</v>
      </c>
      <c r="AI185">
        <v>111285230</v>
      </c>
      <c r="AJ185">
        <v>189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ROW(Source!A161)</f>
        <v>161</v>
      </c>
      <c r="B186">
        <v>111285231</v>
      </c>
      <c r="C186">
        <v>111285213</v>
      </c>
      <c r="D186">
        <v>76434481</v>
      </c>
      <c r="E186">
        <v>1</v>
      </c>
      <c r="F186">
        <v>1</v>
      </c>
      <c r="G186">
        <v>1</v>
      </c>
      <c r="H186">
        <v>2</v>
      </c>
      <c r="I186" t="s">
        <v>316</v>
      </c>
      <c r="J186" t="s">
        <v>317</v>
      </c>
      <c r="K186" t="s">
        <v>318</v>
      </c>
      <c r="L186">
        <v>1368</v>
      </c>
      <c r="N186">
        <v>1011</v>
      </c>
      <c r="O186" t="s">
        <v>289</v>
      </c>
      <c r="P186" t="s">
        <v>289</v>
      </c>
      <c r="Q186">
        <v>1</v>
      </c>
      <c r="X186">
        <v>0.8</v>
      </c>
      <c r="Y186">
        <v>0</v>
      </c>
      <c r="Z186">
        <v>87.17</v>
      </c>
      <c r="AA186">
        <v>11.6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0.8</v>
      </c>
      <c r="AH186">
        <v>2</v>
      </c>
      <c r="AI186">
        <v>111285231</v>
      </c>
      <c r="AJ186">
        <v>190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ROW(Source!A161)</f>
        <v>161</v>
      </c>
      <c r="B187">
        <v>111285232</v>
      </c>
      <c r="C187">
        <v>111285213</v>
      </c>
      <c r="D187">
        <v>76370338</v>
      </c>
      <c r="E187">
        <v>1</v>
      </c>
      <c r="F187">
        <v>1</v>
      </c>
      <c r="G187">
        <v>1</v>
      </c>
      <c r="H187">
        <v>3</v>
      </c>
      <c r="I187" t="s">
        <v>429</v>
      </c>
      <c r="J187" t="s">
        <v>430</v>
      </c>
      <c r="K187" t="s">
        <v>431</v>
      </c>
      <c r="L187">
        <v>1346</v>
      </c>
      <c r="N187">
        <v>1009</v>
      </c>
      <c r="O187" t="s">
        <v>381</v>
      </c>
      <c r="P187" t="s">
        <v>381</v>
      </c>
      <c r="Q187">
        <v>1</v>
      </c>
      <c r="X187">
        <v>2.73</v>
      </c>
      <c r="Y187">
        <v>28.67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2.73</v>
      </c>
      <c r="AH187">
        <v>2</v>
      </c>
      <c r="AI187">
        <v>111285232</v>
      </c>
      <c r="AJ187">
        <v>191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ROW(Source!A161)</f>
        <v>161</v>
      </c>
      <c r="B188">
        <v>111285233</v>
      </c>
      <c r="C188">
        <v>111285213</v>
      </c>
      <c r="D188">
        <v>76370448</v>
      </c>
      <c r="E188">
        <v>1</v>
      </c>
      <c r="F188">
        <v>1</v>
      </c>
      <c r="G188">
        <v>1</v>
      </c>
      <c r="H188">
        <v>3</v>
      </c>
      <c r="I188" t="s">
        <v>432</v>
      </c>
      <c r="J188" t="s">
        <v>433</v>
      </c>
      <c r="K188" t="s">
        <v>434</v>
      </c>
      <c r="L188">
        <v>1339</v>
      </c>
      <c r="N188">
        <v>1007</v>
      </c>
      <c r="O188" t="s">
        <v>31</v>
      </c>
      <c r="P188" t="s">
        <v>31</v>
      </c>
      <c r="Q188">
        <v>1</v>
      </c>
      <c r="X188">
        <v>1.24</v>
      </c>
      <c r="Y188">
        <v>39.43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6</v>
      </c>
      <c r="AG188">
        <v>1.24</v>
      </c>
      <c r="AH188">
        <v>2</v>
      </c>
      <c r="AI188">
        <v>111285233</v>
      </c>
      <c r="AJ188">
        <v>192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ROW(Source!A161)</f>
        <v>161</v>
      </c>
      <c r="B189">
        <v>111285234</v>
      </c>
      <c r="C189">
        <v>111285213</v>
      </c>
      <c r="D189">
        <v>76371855</v>
      </c>
      <c r="E189">
        <v>1</v>
      </c>
      <c r="F189">
        <v>1</v>
      </c>
      <c r="G189">
        <v>1</v>
      </c>
      <c r="H189">
        <v>3</v>
      </c>
      <c r="I189" t="s">
        <v>435</v>
      </c>
      <c r="J189" t="s">
        <v>436</v>
      </c>
      <c r="K189" t="s">
        <v>437</v>
      </c>
      <c r="L189">
        <v>1346</v>
      </c>
      <c r="N189">
        <v>1009</v>
      </c>
      <c r="O189" t="s">
        <v>381</v>
      </c>
      <c r="P189" t="s">
        <v>381</v>
      </c>
      <c r="Q189">
        <v>1</v>
      </c>
      <c r="X189">
        <v>0.06</v>
      </c>
      <c r="Y189">
        <v>15.3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0.06</v>
      </c>
      <c r="AH189">
        <v>2</v>
      </c>
      <c r="AI189">
        <v>111285234</v>
      </c>
      <c r="AJ189">
        <v>193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ROW(Source!A161)</f>
        <v>161</v>
      </c>
      <c r="B190">
        <v>111285235</v>
      </c>
      <c r="C190">
        <v>111285213</v>
      </c>
      <c r="D190">
        <v>76417754</v>
      </c>
      <c r="E190">
        <v>1</v>
      </c>
      <c r="F190">
        <v>1</v>
      </c>
      <c r="G190">
        <v>1</v>
      </c>
      <c r="H190">
        <v>3</v>
      </c>
      <c r="I190" t="s">
        <v>438</v>
      </c>
      <c r="J190" t="s">
        <v>439</v>
      </c>
      <c r="K190" t="s">
        <v>440</v>
      </c>
      <c r="L190">
        <v>1348</v>
      </c>
      <c r="N190">
        <v>1009</v>
      </c>
      <c r="O190" t="s">
        <v>185</v>
      </c>
      <c r="P190" t="s">
        <v>185</v>
      </c>
      <c r="Q190">
        <v>1000</v>
      </c>
      <c r="X190">
        <v>2.97E-3</v>
      </c>
      <c r="Y190">
        <v>30650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2.97E-3</v>
      </c>
      <c r="AH190">
        <v>2</v>
      </c>
      <c r="AI190">
        <v>111285235</v>
      </c>
      <c r="AJ190">
        <v>194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ROW(Source!A161)</f>
        <v>161</v>
      </c>
      <c r="B191">
        <v>111285236</v>
      </c>
      <c r="C191">
        <v>111285213</v>
      </c>
      <c r="D191">
        <v>76417791</v>
      </c>
      <c r="E191">
        <v>1</v>
      </c>
      <c r="F191">
        <v>1</v>
      </c>
      <c r="G191">
        <v>1</v>
      </c>
      <c r="H191">
        <v>3</v>
      </c>
      <c r="I191" t="s">
        <v>441</v>
      </c>
      <c r="J191" t="s">
        <v>442</v>
      </c>
      <c r="K191" t="s">
        <v>443</v>
      </c>
      <c r="L191">
        <v>1348</v>
      </c>
      <c r="N191">
        <v>1009</v>
      </c>
      <c r="O191" t="s">
        <v>185</v>
      </c>
      <c r="P191" t="s">
        <v>185</v>
      </c>
      <c r="Q191">
        <v>1000</v>
      </c>
      <c r="X191">
        <v>1.0499999999999999E-3</v>
      </c>
      <c r="Y191">
        <v>51447.48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1.0499999999999999E-3</v>
      </c>
      <c r="AH191">
        <v>2</v>
      </c>
      <c r="AI191">
        <v>111285236</v>
      </c>
      <c r="AJ191">
        <v>195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ROW(Source!A161)</f>
        <v>161</v>
      </c>
      <c r="B192">
        <v>111285237</v>
      </c>
      <c r="C192">
        <v>111285213</v>
      </c>
      <c r="D192">
        <v>76432106</v>
      </c>
      <c r="E192">
        <v>1</v>
      </c>
      <c r="F192">
        <v>1</v>
      </c>
      <c r="G192">
        <v>1</v>
      </c>
      <c r="H192">
        <v>3</v>
      </c>
      <c r="I192" t="s">
        <v>416</v>
      </c>
      <c r="J192" t="s">
        <v>417</v>
      </c>
      <c r="K192" t="s">
        <v>418</v>
      </c>
      <c r="L192">
        <v>1374</v>
      </c>
      <c r="N192">
        <v>1013</v>
      </c>
      <c r="O192" t="s">
        <v>419</v>
      </c>
      <c r="P192" t="s">
        <v>419</v>
      </c>
      <c r="Q192">
        <v>1</v>
      </c>
      <c r="X192">
        <v>17.93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17.93</v>
      </c>
      <c r="AH192">
        <v>2</v>
      </c>
      <c r="AI192">
        <v>111285237</v>
      </c>
      <c r="AJ192">
        <v>196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ROW(Source!A162)</f>
        <v>162</v>
      </c>
      <c r="B193">
        <v>111285239</v>
      </c>
      <c r="C193">
        <v>111285238</v>
      </c>
      <c r="D193">
        <v>76624295</v>
      </c>
      <c r="E193">
        <v>1</v>
      </c>
      <c r="F193">
        <v>1</v>
      </c>
      <c r="G193">
        <v>1</v>
      </c>
      <c r="H193">
        <v>1</v>
      </c>
      <c r="I193" t="s">
        <v>405</v>
      </c>
      <c r="J193" t="s">
        <v>6</v>
      </c>
      <c r="K193" t="s">
        <v>406</v>
      </c>
      <c r="L193">
        <v>1369</v>
      </c>
      <c r="N193">
        <v>1013</v>
      </c>
      <c r="O193" t="s">
        <v>283</v>
      </c>
      <c r="P193" t="s">
        <v>283</v>
      </c>
      <c r="Q193">
        <v>1</v>
      </c>
      <c r="X193">
        <v>78.900000000000006</v>
      </c>
      <c r="Y193">
        <v>0</v>
      </c>
      <c r="Z193">
        <v>0</v>
      </c>
      <c r="AA193">
        <v>0</v>
      </c>
      <c r="AB193">
        <v>9.6199999999999992</v>
      </c>
      <c r="AC193">
        <v>0</v>
      </c>
      <c r="AD193">
        <v>1</v>
      </c>
      <c r="AE193">
        <v>1</v>
      </c>
      <c r="AF193" t="s">
        <v>6</v>
      </c>
      <c r="AG193">
        <v>78.900000000000006</v>
      </c>
      <c r="AH193">
        <v>2</v>
      </c>
      <c r="AI193">
        <v>111285239</v>
      </c>
      <c r="AJ193">
        <v>197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ROW(Source!A162)</f>
        <v>162</v>
      </c>
      <c r="B194">
        <v>111285240</v>
      </c>
      <c r="C194">
        <v>111285238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37</v>
      </c>
      <c r="J194" t="s">
        <v>6</v>
      </c>
      <c r="K194" t="s">
        <v>284</v>
      </c>
      <c r="L194">
        <v>608254</v>
      </c>
      <c r="N194">
        <v>1013</v>
      </c>
      <c r="O194" t="s">
        <v>285</v>
      </c>
      <c r="P194" t="s">
        <v>285</v>
      </c>
      <c r="Q194">
        <v>1</v>
      </c>
      <c r="X194">
        <v>14.29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6</v>
      </c>
      <c r="AG194">
        <v>14.29</v>
      </c>
      <c r="AH194">
        <v>2</v>
      </c>
      <c r="AI194">
        <v>111285240</v>
      </c>
      <c r="AJ194">
        <v>198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ROW(Source!A162)</f>
        <v>162</v>
      </c>
      <c r="B195">
        <v>111285241</v>
      </c>
      <c r="C195">
        <v>111285238</v>
      </c>
      <c r="D195">
        <v>76432618</v>
      </c>
      <c r="E195">
        <v>1</v>
      </c>
      <c r="F195">
        <v>1</v>
      </c>
      <c r="G195">
        <v>1</v>
      </c>
      <c r="H195">
        <v>2</v>
      </c>
      <c r="I195" t="s">
        <v>407</v>
      </c>
      <c r="J195" t="s">
        <v>408</v>
      </c>
      <c r="K195" t="s">
        <v>409</v>
      </c>
      <c r="L195">
        <v>1368</v>
      </c>
      <c r="N195">
        <v>1011</v>
      </c>
      <c r="O195" t="s">
        <v>289</v>
      </c>
      <c r="P195" t="s">
        <v>289</v>
      </c>
      <c r="Q195">
        <v>1</v>
      </c>
      <c r="X195">
        <v>0.69</v>
      </c>
      <c r="Y195">
        <v>0</v>
      </c>
      <c r="Z195">
        <v>134.65</v>
      </c>
      <c r="AA195">
        <v>13.5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0.69</v>
      </c>
      <c r="AH195">
        <v>2</v>
      </c>
      <c r="AI195">
        <v>111285241</v>
      </c>
      <c r="AJ195">
        <v>199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ROW(Source!A162)</f>
        <v>162</v>
      </c>
      <c r="B196">
        <v>111285242</v>
      </c>
      <c r="C196">
        <v>111285238</v>
      </c>
      <c r="D196">
        <v>76432833</v>
      </c>
      <c r="E196">
        <v>1</v>
      </c>
      <c r="F196">
        <v>1</v>
      </c>
      <c r="G196">
        <v>1</v>
      </c>
      <c r="H196">
        <v>2</v>
      </c>
      <c r="I196" t="s">
        <v>349</v>
      </c>
      <c r="J196" t="s">
        <v>350</v>
      </c>
      <c r="K196" t="s">
        <v>351</v>
      </c>
      <c r="L196">
        <v>1368</v>
      </c>
      <c r="N196">
        <v>1011</v>
      </c>
      <c r="O196" t="s">
        <v>289</v>
      </c>
      <c r="P196" t="s">
        <v>289</v>
      </c>
      <c r="Q196">
        <v>1</v>
      </c>
      <c r="X196">
        <v>11.3</v>
      </c>
      <c r="Y196">
        <v>0</v>
      </c>
      <c r="Z196">
        <v>8.1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11.3</v>
      </c>
      <c r="AH196">
        <v>2</v>
      </c>
      <c r="AI196">
        <v>111285242</v>
      </c>
      <c r="AJ196">
        <v>200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ROW(Source!A162)</f>
        <v>162</v>
      </c>
      <c r="B197">
        <v>111285243</v>
      </c>
      <c r="C197">
        <v>111285238</v>
      </c>
      <c r="D197">
        <v>76434332</v>
      </c>
      <c r="E197">
        <v>1</v>
      </c>
      <c r="F197">
        <v>1</v>
      </c>
      <c r="G197">
        <v>1</v>
      </c>
      <c r="H197">
        <v>2</v>
      </c>
      <c r="I197" t="s">
        <v>426</v>
      </c>
      <c r="J197" t="s">
        <v>427</v>
      </c>
      <c r="K197" t="s">
        <v>428</v>
      </c>
      <c r="L197">
        <v>1368</v>
      </c>
      <c r="N197">
        <v>1011</v>
      </c>
      <c r="O197" t="s">
        <v>289</v>
      </c>
      <c r="P197" t="s">
        <v>289</v>
      </c>
      <c r="Q197">
        <v>1</v>
      </c>
      <c r="X197">
        <v>13.6</v>
      </c>
      <c r="Y197">
        <v>0</v>
      </c>
      <c r="Z197">
        <v>15.24</v>
      </c>
      <c r="AA197">
        <v>10.06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13.6</v>
      </c>
      <c r="AH197">
        <v>2</v>
      </c>
      <c r="AI197">
        <v>111285243</v>
      </c>
      <c r="AJ197">
        <v>201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ROW(Source!A162)</f>
        <v>162</v>
      </c>
      <c r="B198">
        <v>111285244</v>
      </c>
      <c r="C198">
        <v>111285238</v>
      </c>
      <c r="D198">
        <v>76434481</v>
      </c>
      <c r="E198">
        <v>1</v>
      </c>
      <c r="F198">
        <v>1</v>
      </c>
      <c r="G198">
        <v>1</v>
      </c>
      <c r="H198">
        <v>2</v>
      </c>
      <c r="I198" t="s">
        <v>316</v>
      </c>
      <c r="J198" t="s">
        <v>317</v>
      </c>
      <c r="K198" t="s">
        <v>318</v>
      </c>
      <c r="L198">
        <v>1368</v>
      </c>
      <c r="N198">
        <v>1011</v>
      </c>
      <c r="O198" t="s">
        <v>289</v>
      </c>
      <c r="P198" t="s">
        <v>289</v>
      </c>
      <c r="Q198">
        <v>1</v>
      </c>
      <c r="X198">
        <v>0.69</v>
      </c>
      <c r="Y198">
        <v>0</v>
      </c>
      <c r="Z198">
        <v>87.17</v>
      </c>
      <c r="AA198">
        <v>11.6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0.69</v>
      </c>
      <c r="AH198">
        <v>2</v>
      </c>
      <c r="AI198">
        <v>111285244</v>
      </c>
      <c r="AJ198">
        <v>202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ROW(Source!A162)</f>
        <v>162</v>
      </c>
      <c r="B199">
        <v>111285245</v>
      </c>
      <c r="C199">
        <v>111285238</v>
      </c>
      <c r="D199">
        <v>76370338</v>
      </c>
      <c r="E199">
        <v>1</v>
      </c>
      <c r="F199">
        <v>1</v>
      </c>
      <c r="G199">
        <v>1</v>
      </c>
      <c r="H199">
        <v>3</v>
      </c>
      <c r="I199" t="s">
        <v>429</v>
      </c>
      <c r="J199" t="s">
        <v>430</v>
      </c>
      <c r="K199" t="s">
        <v>431</v>
      </c>
      <c r="L199">
        <v>1346</v>
      </c>
      <c r="N199">
        <v>1009</v>
      </c>
      <c r="O199" t="s">
        <v>381</v>
      </c>
      <c r="P199" t="s">
        <v>381</v>
      </c>
      <c r="Q199">
        <v>1</v>
      </c>
      <c r="X199">
        <v>2.23</v>
      </c>
      <c r="Y199">
        <v>28.67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2.23</v>
      </c>
      <c r="AH199">
        <v>2</v>
      </c>
      <c r="AI199">
        <v>111285245</v>
      </c>
      <c r="AJ199">
        <v>203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ROW(Source!A162)</f>
        <v>162</v>
      </c>
      <c r="B200">
        <v>111285246</v>
      </c>
      <c r="C200">
        <v>111285238</v>
      </c>
      <c r="D200">
        <v>76370448</v>
      </c>
      <c r="E200">
        <v>1</v>
      </c>
      <c r="F200">
        <v>1</v>
      </c>
      <c r="G200">
        <v>1</v>
      </c>
      <c r="H200">
        <v>3</v>
      </c>
      <c r="I200" t="s">
        <v>432</v>
      </c>
      <c r="J200" t="s">
        <v>433</v>
      </c>
      <c r="K200" t="s">
        <v>434</v>
      </c>
      <c r="L200">
        <v>1339</v>
      </c>
      <c r="N200">
        <v>1007</v>
      </c>
      <c r="O200" t="s">
        <v>31</v>
      </c>
      <c r="P200" t="s">
        <v>31</v>
      </c>
      <c r="Q200">
        <v>1</v>
      </c>
      <c r="X200">
        <v>0.87</v>
      </c>
      <c r="Y200">
        <v>39.43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6</v>
      </c>
      <c r="AG200">
        <v>0.87</v>
      </c>
      <c r="AH200">
        <v>2</v>
      </c>
      <c r="AI200">
        <v>111285246</v>
      </c>
      <c r="AJ200">
        <v>204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ROW(Source!A162)</f>
        <v>162</v>
      </c>
      <c r="B201">
        <v>111285247</v>
      </c>
      <c r="C201">
        <v>111285238</v>
      </c>
      <c r="D201">
        <v>76371855</v>
      </c>
      <c r="E201">
        <v>1</v>
      </c>
      <c r="F201">
        <v>1</v>
      </c>
      <c r="G201">
        <v>1</v>
      </c>
      <c r="H201">
        <v>3</v>
      </c>
      <c r="I201" t="s">
        <v>435</v>
      </c>
      <c r="J201" t="s">
        <v>436</v>
      </c>
      <c r="K201" t="s">
        <v>437</v>
      </c>
      <c r="L201">
        <v>1346</v>
      </c>
      <c r="N201">
        <v>1009</v>
      </c>
      <c r="O201" t="s">
        <v>381</v>
      </c>
      <c r="P201" t="s">
        <v>381</v>
      </c>
      <c r="Q201">
        <v>1</v>
      </c>
      <c r="X201">
        <v>0.05</v>
      </c>
      <c r="Y201">
        <v>15.3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0.05</v>
      </c>
      <c r="AH201">
        <v>2</v>
      </c>
      <c r="AI201">
        <v>111285247</v>
      </c>
      <c r="AJ201">
        <v>205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ROW(Source!A162)</f>
        <v>162</v>
      </c>
      <c r="B202">
        <v>111285248</v>
      </c>
      <c r="C202">
        <v>111285238</v>
      </c>
      <c r="D202">
        <v>76417754</v>
      </c>
      <c r="E202">
        <v>1</v>
      </c>
      <c r="F202">
        <v>1</v>
      </c>
      <c r="G202">
        <v>1</v>
      </c>
      <c r="H202">
        <v>3</v>
      </c>
      <c r="I202" t="s">
        <v>438</v>
      </c>
      <c r="J202" t="s">
        <v>439</v>
      </c>
      <c r="K202" t="s">
        <v>440</v>
      </c>
      <c r="L202">
        <v>1348</v>
      </c>
      <c r="N202">
        <v>1009</v>
      </c>
      <c r="O202" t="s">
        <v>185</v>
      </c>
      <c r="P202" t="s">
        <v>185</v>
      </c>
      <c r="Q202">
        <v>1000</v>
      </c>
      <c r="X202">
        <v>1.08E-3</v>
      </c>
      <c r="Y202">
        <v>30650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1.08E-3</v>
      </c>
      <c r="AH202">
        <v>2</v>
      </c>
      <c r="AI202">
        <v>111285248</v>
      </c>
      <c r="AJ202">
        <v>206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ROW(Source!A162)</f>
        <v>162</v>
      </c>
      <c r="B203">
        <v>111285249</v>
      </c>
      <c r="C203">
        <v>111285238</v>
      </c>
      <c r="D203">
        <v>76417791</v>
      </c>
      <c r="E203">
        <v>1</v>
      </c>
      <c r="F203">
        <v>1</v>
      </c>
      <c r="G203">
        <v>1</v>
      </c>
      <c r="H203">
        <v>3</v>
      </c>
      <c r="I203" t="s">
        <v>441</v>
      </c>
      <c r="J203" t="s">
        <v>442</v>
      </c>
      <c r="K203" t="s">
        <v>443</v>
      </c>
      <c r="L203">
        <v>1348</v>
      </c>
      <c r="N203">
        <v>1009</v>
      </c>
      <c r="O203" t="s">
        <v>185</v>
      </c>
      <c r="P203" t="s">
        <v>185</v>
      </c>
      <c r="Q203">
        <v>1000</v>
      </c>
      <c r="X203">
        <v>8.1999999999999998E-4</v>
      </c>
      <c r="Y203">
        <v>51447.48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6</v>
      </c>
      <c r="AG203">
        <v>8.1999999999999998E-4</v>
      </c>
      <c r="AH203">
        <v>2</v>
      </c>
      <c r="AI203">
        <v>111285249</v>
      </c>
      <c r="AJ203">
        <v>207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ROW(Source!A162)</f>
        <v>162</v>
      </c>
      <c r="B204">
        <v>111285250</v>
      </c>
      <c r="C204">
        <v>111285238</v>
      </c>
      <c r="D204">
        <v>76432106</v>
      </c>
      <c r="E204">
        <v>1</v>
      </c>
      <c r="F204">
        <v>1</v>
      </c>
      <c r="G204">
        <v>1</v>
      </c>
      <c r="H204">
        <v>3</v>
      </c>
      <c r="I204" t="s">
        <v>416</v>
      </c>
      <c r="J204" t="s">
        <v>417</v>
      </c>
      <c r="K204" t="s">
        <v>418</v>
      </c>
      <c r="L204">
        <v>1374</v>
      </c>
      <c r="N204">
        <v>1013</v>
      </c>
      <c r="O204" t="s">
        <v>419</v>
      </c>
      <c r="P204" t="s">
        <v>419</v>
      </c>
      <c r="Q204">
        <v>1</v>
      </c>
      <c r="X204">
        <v>15.18</v>
      </c>
      <c r="Y204">
        <v>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6</v>
      </c>
      <c r="AG204">
        <v>15.18</v>
      </c>
      <c r="AH204">
        <v>2</v>
      </c>
      <c r="AI204">
        <v>111285250</v>
      </c>
      <c r="AJ204">
        <v>208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ROW(Source!A163)</f>
        <v>163</v>
      </c>
      <c r="B205">
        <v>111285239</v>
      </c>
      <c r="C205">
        <v>111285238</v>
      </c>
      <c r="D205">
        <v>76624295</v>
      </c>
      <c r="E205">
        <v>1</v>
      </c>
      <c r="F205">
        <v>1</v>
      </c>
      <c r="G205">
        <v>1</v>
      </c>
      <c r="H205">
        <v>1</v>
      </c>
      <c r="I205" t="s">
        <v>405</v>
      </c>
      <c r="J205" t="s">
        <v>6</v>
      </c>
      <c r="K205" t="s">
        <v>406</v>
      </c>
      <c r="L205">
        <v>1369</v>
      </c>
      <c r="N205">
        <v>1013</v>
      </c>
      <c r="O205" t="s">
        <v>283</v>
      </c>
      <c r="P205" t="s">
        <v>283</v>
      </c>
      <c r="Q205">
        <v>1</v>
      </c>
      <c r="X205">
        <v>78.900000000000006</v>
      </c>
      <c r="Y205">
        <v>0</v>
      </c>
      <c r="Z205">
        <v>0</v>
      </c>
      <c r="AA205">
        <v>0</v>
      </c>
      <c r="AB205">
        <v>9.6199999999999992</v>
      </c>
      <c r="AC205">
        <v>0</v>
      </c>
      <c r="AD205">
        <v>1</v>
      </c>
      <c r="AE205">
        <v>1</v>
      </c>
      <c r="AF205" t="s">
        <v>6</v>
      </c>
      <c r="AG205">
        <v>78.900000000000006</v>
      </c>
      <c r="AH205">
        <v>2</v>
      </c>
      <c r="AI205">
        <v>111285239</v>
      </c>
      <c r="AJ205">
        <v>209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ROW(Source!A163)</f>
        <v>163</v>
      </c>
      <c r="B206">
        <v>111285240</v>
      </c>
      <c r="C206">
        <v>111285238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37</v>
      </c>
      <c r="J206" t="s">
        <v>6</v>
      </c>
      <c r="K206" t="s">
        <v>284</v>
      </c>
      <c r="L206">
        <v>608254</v>
      </c>
      <c r="N206">
        <v>1013</v>
      </c>
      <c r="O206" t="s">
        <v>285</v>
      </c>
      <c r="P206" t="s">
        <v>285</v>
      </c>
      <c r="Q206">
        <v>1</v>
      </c>
      <c r="X206">
        <v>14.29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6</v>
      </c>
      <c r="AG206">
        <v>14.29</v>
      </c>
      <c r="AH206">
        <v>2</v>
      </c>
      <c r="AI206">
        <v>111285240</v>
      </c>
      <c r="AJ206">
        <v>210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ROW(Source!A163)</f>
        <v>163</v>
      </c>
      <c r="B207">
        <v>111285241</v>
      </c>
      <c r="C207">
        <v>111285238</v>
      </c>
      <c r="D207">
        <v>76432618</v>
      </c>
      <c r="E207">
        <v>1</v>
      </c>
      <c r="F207">
        <v>1</v>
      </c>
      <c r="G207">
        <v>1</v>
      </c>
      <c r="H207">
        <v>2</v>
      </c>
      <c r="I207" t="s">
        <v>407</v>
      </c>
      <c r="J207" t="s">
        <v>408</v>
      </c>
      <c r="K207" t="s">
        <v>409</v>
      </c>
      <c r="L207">
        <v>1368</v>
      </c>
      <c r="N207">
        <v>1011</v>
      </c>
      <c r="O207" t="s">
        <v>289</v>
      </c>
      <c r="P207" t="s">
        <v>289</v>
      </c>
      <c r="Q207">
        <v>1</v>
      </c>
      <c r="X207">
        <v>0.69</v>
      </c>
      <c r="Y207">
        <v>0</v>
      </c>
      <c r="Z207">
        <v>134.65</v>
      </c>
      <c r="AA207">
        <v>13.5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0.69</v>
      </c>
      <c r="AH207">
        <v>2</v>
      </c>
      <c r="AI207">
        <v>111285241</v>
      </c>
      <c r="AJ207">
        <v>211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ROW(Source!A163)</f>
        <v>163</v>
      </c>
      <c r="B208">
        <v>111285242</v>
      </c>
      <c r="C208">
        <v>111285238</v>
      </c>
      <c r="D208">
        <v>76432833</v>
      </c>
      <c r="E208">
        <v>1</v>
      </c>
      <c r="F208">
        <v>1</v>
      </c>
      <c r="G208">
        <v>1</v>
      </c>
      <c r="H208">
        <v>2</v>
      </c>
      <c r="I208" t="s">
        <v>349</v>
      </c>
      <c r="J208" t="s">
        <v>350</v>
      </c>
      <c r="K208" t="s">
        <v>351</v>
      </c>
      <c r="L208">
        <v>1368</v>
      </c>
      <c r="N208">
        <v>1011</v>
      </c>
      <c r="O208" t="s">
        <v>289</v>
      </c>
      <c r="P208" t="s">
        <v>289</v>
      </c>
      <c r="Q208">
        <v>1</v>
      </c>
      <c r="X208">
        <v>11.3</v>
      </c>
      <c r="Y208">
        <v>0</v>
      </c>
      <c r="Z208">
        <v>8.1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6</v>
      </c>
      <c r="AG208">
        <v>11.3</v>
      </c>
      <c r="AH208">
        <v>2</v>
      </c>
      <c r="AI208">
        <v>111285242</v>
      </c>
      <c r="AJ208">
        <v>212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ROW(Source!A163)</f>
        <v>163</v>
      </c>
      <c r="B209">
        <v>111285243</v>
      </c>
      <c r="C209">
        <v>111285238</v>
      </c>
      <c r="D209">
        <v>76434332</v>
      </c>
      <c r="E209">
        <v>1</v>
      </c>
      <c r="F209">
        <v>1</v>
      </c>
      <c r="G209">
        <v>1</v>
      </c>
      <c r="H209">
        <v>2</v>
      </c>
      <c r="I209" t="s">
        <v>426</v>
      </c>
      <c r="J209" t="s">
        <v>427</v>
      </c>
      <c r="K209" t="s">
        <v>428</v>
      </c>
      <c r="L209">
        <v>1368</v>
      </c>
      <c r="N209">
        <v>1011</v>
      </c>
      <c r="O209" t="s">
        <v>289</v>
      </c>
      <c r="P209" t="s">
        <v>289</v>
      </c>
      <c r="Q209">
        <v>1</v>
      </c>
      <c r="X209">
        <v>13.6</v>
      </c>
      <c r="Y209">
        <v>0</v>
      </c>
      <c r="Z209">
        <v>15.24</v>
      </c>
      <c r="AA209">
        <v>10.06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13.6</v>
      </c>
      <c r="AH209">
        <v>2</v>
      </c>
      <c r="AI209">
        <v>111285243</v>
      </c>
      <c r="AJ209">
        <v>213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ROW(Source!A163)</f>
        <v>163</v>
      </c>
      <c r="B210">
        <v>111285244</v>
      </c>
      <c r="C210">
        <v>111285238</v>
      </c>
      <c r="D210">
        <v>76434481</v>
      </c>
      <c r="E210">
        <v>1</v>
      </c>
      <c r="F210">
        <v>1</v>
      </c>
      <c r="G210">
        <v>1</v>
      </c>
      <c r="H210">
        <v>2</v>
      </c>
      <c r="I210" t="s">
        <v>316</v>
      </c>
      <c r="J210" t="s">
        <v>317</v>
      </c>
      <c r="K210" t="s">
        <v>318</v>
      </c>
      <c r="L210">
        <v>1368</v>
      </c>
      <c r="N210">
        <v>1011</v>
      </c>
      <c r="O210" t="s">
        <v>289</v>
      </c>
      <c r="P210" t="s">
        <v>289</v>
      </c>
      <c r="Q210">
        <v>1</v>
      </c>
      <c r="X210">
        <v>0.69</v>
      </c>
      <c r="Y210">
        <v>0</v>
      </c>
      <c r="Z210">
        <v>87.17</v>
      </c>
      <c r="AA210">
        <v>11.6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0.69</v>
      </c>
      <c r="AH210">
        <v>2</v>
      </c>
      <c r="AI210">
        <v>111285244</v>
      </c>
      <c r="AJ210">
        <v>214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ROW(Source!A163)</f>
        <v>163</v>
      </c>
      <c r="B211">
        <v>111285245</v>
      </c>
      <c r="C211">
        <v>111285238</v>
      </c>
      <c r="D211">
        <v>76370338</v>
      </c>
      <c r="E211">
        <v>1</v>
      </c>
      <c r="F211">
        <v>1</v>
      </c>
      <c r="G211">
        <v>1</v>
      </c>
      <c r="H211">
        <v>3</v>
      </c>
      <c r="I211" t="s">
        <v>429</v>
      </c>
      <c r="J211" t="s">
        <v>430</v>
      </c>
      <c r="K211" t="s">
        <v>431</v>
      </c>
      <c r="L211">
        <v>1346</v>
      </c>
      <c r="N211">
        <v>1009</v>
      </c>
      <c r="O211" t="s">
        <v>381</v>
      </c>
      <c r="P211" t="s">
        <v>381</v>
      </c>
      <c r="Q211">
        <v>1</v>
      </c>
      <c r="X211">
        <v>2.23</v>
      </c>
      <c r="Y211">
        <v>28.67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2.23</v>
      </c>
      <c r="AH211">
        <v>2</v>
      </c>
      <c r="AI211">
        <v>111285245</v>
      </c>
      <c r="AJ211">
        <v>215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ROW(Source!A163)</f>
        <v>163</v>
      </c>
      <c r="B212">
        <v>111285246</v>
      </c>
      <c r="C212">
        <v>111285238</v>
      </c>
      <c r="D212">
        <v>76370448</v>
      </c>
      <c r="E212">
        <v>1</v>
      </c>
      <c r="F212">
        <v>1</v>
      </c>
      <c r="G212">
        <v>1</v>
      </c>
      <c r="H212">
        <v>3</v>
      </c>
      <c r="I212" t="s">
        <v>432</v>
      </c>
      <c r="J212" t="s">
        <v>433</v>
      </c>
      <c r="K212" t="s">
        <v>434</v>
      </c>
      <c r="L212">
        <v>1339</v>
      </c>
      <c r="N212">
        <v>1007</v>
      </c>
      <c r="O212" t="s">
        <v>31</v>
      </c>
      <c r="P212" t="s">
        <v>31</v>
      </c>
      <c r="Q212">
        <v>1</v>
      </c>
      <c r="X212">
        <v>0.87</v>
      </c>
      <c r="Y212">
        <v>39.43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0.87</v>
      </c>
      <c r="AH212">
        <v>2</v>
      </c>
      <c r="AI212">
        <v>111285246</v>
      </c>
      <c r="AJ212">
        <v>216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ROW(Source!A163)</f>
        <v>163</v>
      </c>
      <c r="B213">
        <v>111285247</v>
      </c>
      <c r="C213">
        <v>111285238</v>
      </c>
      <c r="D213">
        <v>76371855</v>
      </c>
      <c r="E213">
        <v>1</v>
      </c>
      <c r="F213">
        <v>1</v>
      </c>
      <c r="G213">
        <v>1</v>
      </c>
      <c r="H213">
        <v>3</v>
      </c>
      <c r="I213" t="s">
        <v>435</v>
      </c>
      <c r="J213" t="s">
        <v>436</v>
      </c>
      <c r="K213" t="s">
        <v>437</v>
      </c>
      <c r="L213">
        <v>1346</v>
      </c>
      <c r="N213">
        <v>1009</v>
      </c>
      <c r="O213" t="s">
        <v>381</v>
      </c>
      <c r="P213" t="s">
        <v>381</v>
      </c>
      <c r="Q213">
        <v>1</v>
      </c>
      <c r="X213">
        <v>0.05</v>
      </c>
      <c r="Y213">
        <v>15.3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0.05</v>
      </c>
      <c r="AH213">
        <v>2</v>
      </c>
      <c r="AI213">
        <v>111285247</v>
      </c>
      <c r="AJ213">
        <v>217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ROW(Source!A163)</f>
        <v>163</v>
      </c>
      <c r="B214">
        <v>111285248</v>
      </c>
      <c r="C214">
        <v>111285238</v>
      </c>
      <c r="D214">
        <v>76417754</v>
      </c>
      <c r="E214">
        <v>1</v>
      </c>
      <c r="F214">
        <v>1</v>
      </c>
      <c r="G214">
        <v>1</v>
      </c>
      <c r="H214">
        <v>3</v>
      </c>
      <c r="I214" t="s">
        <v>438</v>
      </c>
      <c r="J214" t="s">
        <v>439</v>
      </c>
      <c r="K214" t="s">
        <v>440</v>
      </c>
      <c r="L214">
        <v>1348</v>
      </c>
      <c r="N214">
        <v>1009</v>
      </c>
      <c r="O214" t="s">
        <v>185</v>
      </c>
      <c r="P214" t="s">
        <v>185</v>
      </c>
      <c r="Q214">
        <v>1000</v>
      </c>
      <c r="X214">
        <v>1.08E-3</v>
      </c>
      <c r="Y214">
        <v>30650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1.08E-3</v>
      </c>
      <c r="AH214">
        <v>2</v>
      </c>
      <c r="AI214">
        <v>111285248</v>
      </c>
      <c r="AJ214">
        <v>218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ROW(Source!A163)</f>
        <v>163</v>
      </c>
      <c r="B215">
        <v>111285249</v>
      </c>
      <c r="C215">
        <v>111285238</v>
      </c>
      <c r="D215">
        <v>76417791</v>
      </c>
      <c r="E215">
        <v>1</v>
      </c>
      <c r="F215">
        <v>1</v>
      </c>
      <c r="G215">
        <v>1</v>
      </c>
      <c r="H215">
        <v>3</v>
      </c>
      <c r="I215" t="s">
        <v>441</v>
      </c>
      <c r="J215" t="s">
        <v>442</v>
      </c>
      <c r="K215" t="s">
        <v>443</v>
      </c>
      <c r="L215">
        <v>1348</v>
      </c>
      <c r="N215">
        <v>1009</v>
      </c>
      <c r="O215" t="s">
        <v>185</v>
      </c>
      <c r="P215" t="s">
        <v>185</v>
      </c>
      <c r="Q215">
        <v>1000</v>
      </c>
      <c r="X215">
        <v>8.1999999999999998E-4</v>
      </c>
      <c r="Y215">
        <v>51447.48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6</v>
      </c>
      <c r="AG215">
        <v>8.1999999999999998E-4</v>
      </c>
      <c r="AH215">
        <v>2</v>
      </c>
      <c r="AI215">
        <v>111285249</v>
      </c>
      <c r="AJ215">
        <v>219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ROW(Source!A163)</f>
        <v>163</v>
      </c>
      <c r="B216">
        <v>111285250</v>
      </c>
      <c r="C216">
        <v>111285238</v>
      </c>
      <c r="D216">
        <v>76432106</v>
      </c>
      <c r="E216">
        <v>1</v>
      </c>
      <c r="F216">
        <v>1</v>
      </c>
      <c r="G216">
        <v>1</v>
      </c>
      <c r="H216">
        <v>3</v>
      </c>
      <c r="I216" t="s">
        <v>416</v>
      </c>
      <c r="J216" t="s">
        <v>417</v>
      </c>
      <c r="K216" t="s">
        <v>418</v>
      </c>
      <c r="L216">
        <v>1374</v>
      </c>
      <c r="N216">
        <v>1013</v>
      </c>
      <c r="O216" t="s">
        <v>419</v>
      </c>
      <c r="P216" t="s">
        <v>419</v>
      </c>
      <c r="Q216">
        <v>1</v>
      </c>
      <c r="X216">
        <v>15.18</v>
      </c>
      <c r="Y216">
        <v>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6</v>
      </c>
      <c r="AG216">
        <v>15.18</v>
      </c>
      <c r="AH216">
        <v>2</v>
      </c>
      <c r="AI216">
        <v>111285250</v>
      </c>
      <c r="AJ216">
        <v>220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ROW(Source!A164)</f>
        <v>164</v>
      </c>
      <c r="B217">
        <v>111285252</v>
      </c>
      <c r="C217">
        <v>111285251</v>
      </c>
      <c r="D217">
        <v>76624295</v>
      </c>
      <c r="E217">
        <v>1</v>
      </c>
      <c r="F217">
        <v>1</v>
      </c>
      <c r="G217">
        <v>1</v>
      </c>
      <c r="H217">
        <v>1</v>
      </c>
      <c r="I217" t="s">
        <v>405</v>
      </c>
      <c r="J217" t="s">
        <v>6</v>
      </c>
      <c r="K217" t="s">
        <v>406</v>
      </c>
      <c r="L217">
        <v>1369</v>
      </c>
      <c r="N217">
        <v>1013</v>
      </c>
      <c r="O217" t="s">
        <v>283</v>
      </c>
      <c r="P217" t="s">
        <v>283</v>
      </c>
      <c r="Q217">
        <v>1</v>
      </c>
      <c r="X217">
        <v>58.6</v>
      </c>
      <c r="Y217">
        <v>0</v>
      </c>
      <c r="Z217">
        <v>0</v>
      </c>
      <c r="AA217">
        <v>0</v>
      </c>
      <c r="AB217">
        <v>9.6199999999999992</v>
      </c>
      <c r="AC217">
        <v>0</v>
      </c>
      <c r="AD217">
        <v>1</v>
      </c>
      <c r="AE217">
        <v>1</v>
      </c>
      <c r="AF217" t="s">
        <v>6</v>
      </c>
      <c r="AG217">
        <v>58.6</v>
      </c>
      <c r="AH217">
        <v>2</v>
      </c>
      <c r="AI217">
        <v>111285252</v>
      </c>
      <c r="AJ217">
        <v>221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ROW(Source!A164)</f>
        <v>164</v>
      </c>
      <c r="B218">
        <v>111285253</v>
      </c>
      <c r="C218">
        <v>111285251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37</v>
      </c>
      <c r="J218" t="s">
        <v>6</v>
      </c>
      <c r="K218" t="s">
        <v>284</v>
      </c>
      <c r="L218">
        <v>608254</v>
      </c>
      <c r="N218">
        <v>1013</v>
      </c>
      <c r="O218" t="s">
        <v>285</v>
      </c>
      <c r="P218" t="s">
        <v>285</v>
      </c>
      <c r="Q218">
        <v>1</v>
      </c>
      <c r="X218">
        <v>7.1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6</v>
      </c>
      <c r="AG218">
        <v>7.1</v>
      </c>
      <c r="AH218">
        <v>2</v>
      </c>
      <c r="AI218">
        <v>111285253</v>
      </c>
      <c r="AJ218">
        <v>222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ROW(Source!A164)</f>
        <v>164</v>
      </c>
      <c r="B219">
        <v>111285254</v>
      </c>
      <c r="C219">
        <v>111285251</v>
      </c>
      <c r="D219">
        <v>76432618</v>
      </c>
      <c r="E219">
        <v>1</v>
      </c>
      <c r="F219">
        <v>1</v>
      </c>
      <c r="G219">
        <v>1</v>
      </c>
      <c r="H219">
        <v>2</v>
      </c>
      <c r="I219" t="s">
        <v>407</v>
      </c>
      <c r="J219" t="s">
        <v>408</v>
      </c>
      <c r="K219" t="s">
        <v>409</v>
      </c>
      <c r="L219">
        <v>1368</v>
      </c>
      <c r="N219">
        <v>1011</v>
      </c>
      <c r="O219" t="s">
        <v>289</v>
      </c>
      <c r="P219" t="s">
        <v>289</v>
      </c>
      <c r="Q219">
        <v>1</v>
      </c>
      <c r="X219">
        <v>0.22</v>
      </c>
      <c r="Y219">
        <v>0</v>
      </c>
      <c r="Z219">
        <v>134.65</v>
      </c>
      <c r="AA219">
        <v>13.5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0.22</v>
      </c>
      <c r="AH219">
        <v>2</v>
      </c>
      <c r="AI219">
        <v>111285254</v>
      </c>
      <c r="AJ219">
        <v>223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ROW(Source!A164)</f>
        <v>164</v>
      </c>
      <c r="B220">
        <v>111285255</v>
      </c>
      <c r="C220">
        <v>111285251</v>
      </c>
      <c r="D220">
        <v>76432833</v>
      </c>
      <c r="E220">
        <v>1</v>
      </c>
      <c r="F220">
        <v>1</v>
      </c>
      <c r="G220">
        <v>1</v>
      </c>
      <c r="H220">
        <v>2</v>
      </c>
      <c r="I220" t="s">
        <v>349</v>
      </c>
      <c r="J220" t="s">
        <v>350</v>
      </c>
      <c r="K220" t="s">
        <v>351</v>
      </c>
      <c r="L220">
        <v>1368</v>
      </c>
      <c r="N220">
        <v>1011</v>
      </c>
      <c r="O220" t="s">
        <v>289</v>
      </c>
      <c r="P220" t="s">
        <v>289</v>
      </c>
      <c r="Q220">
        <v>1</v>
      </c>
      <c r="X220">
        <v>7.25</v>
      </c>
      <c r="Y220">
        <v>0</v>
      </c>
      <c r="Z220">
        <v>8.1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7.25</v>
      </c>
      <c r="AH220">
        <v>2</v>
      </c>
      <c r="AI220">
        <v>111285255</v>
      </c>
      <c r="AJ220">
        <v>224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ROW(Source!A164)</f>
        <v>164</v>
      </c>
      <c r="B221">
        <v>111285256</v>
      </c>
      <c r="C221">
        <v>111285251</v>
      </c>
      <c r="D221">
        <v>76434332</v>
      </c>
      <c r="E221">
        <v>1</v>
      </c>
      <c r="F221">
        <v>1</v>
      </c>
      <c r="G221">
        <v>1</v>
      </c>
      <c r="H221">
        <v>2</v>
      </c>
      <c r="I221" t="s">
        <v>426</v>
      </c>
      <c r="J221" t="s">
        <v>427</v>
      </c>
      <c r="K221" t="s">
        <v>428</v>
      </c>
      <c r="L221">
        <v>1368</v>
      </c>
      <c r="N221">
        <v>1011</v>
      </c>
      <c r="O221" t="s">
        <v>289</v>
      </c>
      <c r="P221" t="s">
        <v>289</v>
      </c>
      <c r="Q221">
        <v>1</v>
      </c>
      <c r="X221">
        <v>6.88</v>
      </c>
      <c r="Y221">
        <v>0</v>
      </c>
      <c r="Z221">
        <v>15.24</v>
      </c>
      <c r="AA221">
        <v>10.06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6.88</v>
      </c>
      <c r="AH221">
        <v>2</v>
      </c>
      <c r="AI221">
        <v>111285256</v>
      </c>
      <c r="AJ221">
        <v>225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ROW(Source!A164)</f>
        <v>164</v>
      </c>
      <c r="B222">
        <v>111285257</v>
      </c>
      <c r="C222">
        <v>111285251</v>
      </c>
      <c r="D222">
        <v>76434481</v>
      </c>
      <c r="E222">
        <v>1</v>
      </c>
      <c r="F222">
        <v>1</v>
      </c>
      <c r="G222">
        <v>1</v>
      </c>
      <c r="H222">
        <v>2</v>
      </c>
      <c r="I222" t="s">
        <v>316</v>
      </c>
      <c r="J222" t="s">
        <v>317</v>
      </c>
      <c r="K222" t="s">
        <v>318</v>
      </c>
      <c r="L222">
        <v>1368</v>
      </c>
      <c r="N222">
        <v>1011</v>
      </c>
      <c r="O222" t="s">
        <v>289</v>
      </c>
      <c r="P222" t="s">
        <v>289</v>
      </c>
      <c r="Q222">
        <v>1</v>
      </c>
      <c r="X222">
        <v>0.22</v>
      </c>
      <c r="Y222">
        <v>0</v>
      </c>
      <c r="Z222">
        <v>87.17</v>
      </c>
      <c r="AA222">
        <v>11.6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0.22</v>
      </c>
      <c r="AH222">
        <v>2</v>
      </c>
      <c r="AI222">
        <v>111285257</v>
      </c>
      <c r="AJ222">
        <v>226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ROW(Source!A164)</f>
        <v>164</v>
      </c>
      <c r="B223">
        <v>111285258</v>
      </c>
      <c r="C223">
        <v>111285251</v>
      </c>
      <c r="D223">
        <v>76370338</v>
      </c>
      <c r="E223">
        <v>1</v>
      </c>
      <c r="F223">
        <v>1</v>
      </c>
      <c r="G223">
        <v>1</v>
      </c>
      <c r="H223">
        <v>3</v>
      </c>
      <c r="I223" t="s">
        <v>429</v>
      </c>
      <c r="J223" t="s">
        <v>430</v>
      </c>
      <c r="K223" t="s">
        <v>431</v>
      </c>
      <c r="L223">
        <v>1346</v>
      </c>
      <c r="N223">
        <v>1009</v>
      </c>
      <c r="O223" t="s">
        <v>381</v>
      </c>
      <c r="P223" t="s">
        <v>381</v>
      </c>
      <c r="Q223">
        <v>1</v>
      </c>
      <c r="X223">
        <v>1.36</v>
      </c>
      <c r="Y223">
        <v>28.67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1.36</v>
      </c>
      <c r="AH223">
        <v>2</v>
      </c>
      <c r="AI223">
        <v>111285258</v>
      </c>
      <c r="AJ223">
        <v>227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ROW(Source!A164)</f>
        <v>164</v>
      </c>
      <c r="B224">
        <v>111285259</v>
      </c>
      <c r="C224">
        <v>111285251</v>
      </c>
      <c r="D224">
        <v>76370448</v>
      </c>
      <c r="E224">
        <v>1</v>
      </c>
      <c r="F224">
        <v>1</v>
      </c>
      <c r="G224">
        <v>1</v>
      </c>
      <c r="H224">
        <v>3</v>
      </c>
      <c r="I224" t="s">
        <v>432</v>
      </c>
      <c r="J224" t="s">
        <v>433</v>
      </c>
      <c r="K224" t="s">
        <v>434</v>
      </c>
      <c r="L224">
        <v>1339</v>
      </c>
      <c r="N224">
        <v>1007</v>
      </c>
      <c r="O224" t="s">
        <v>31</v>
      </c>
      <c r="P224" t="s">
        <v>31</v>
      </c>
      <c r="Q224">
        <v>1</v>
      </c>
      <c r="X224">
        <v>0.44</v>
      </c>
      <c r="Y224">
        <v>39.43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0.44</v>
      </c>
      <c r="AH224">
        <v>2</v>
      </c>
      <c r="AI224">
        <v>111285259</v>
      </c>
      <c r="AJ224">
        <v>228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ROW(Source!A164)</f>
        <v>164</v>
      </c>
      <c r="B225">
        <v>111285260</v>
      </c>
      <c r="C225">
        <v>111285251</v>
      </c>
      <c r="D225">
        <v>76371855</v>
      </c>
      <c r="E225">
        <v>1</v>
      </c>
      <c r="F225">
        <v>1</v>
      </c>
      <c r="G225">
        <v>1</v>
      </c>
      <c r="H225">
        <v>3</v>
      </c>
      <c r="I225" t="s">
        <v>435</v>
      </c>
      <c r="J225" t="s">
        <v>436</v>
      </c>
      <c r="K225" t="s">
        <v>437</v>
      </c>
      <c r="L225">
        <v>1346</v>
      </c>
      <c r="N225">
        <v>1009</v>
      </c>
      <c r="O225" t="s">
        <v>381</v>
      </c>
      <c r="P225" t="s">
        <v>381</v>
      </c>
      <c r="Q225">
        <v>1</v>
      </c>
      <c r="X225">
        <v>0.03</v>
      </c>
      <c r="Y225">
        <v>15.3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6</v>
      </c>
      <c r="AG225">
        <v>0.03</v>
      </c>
      <c r="AH225">
        <v>2</v>
      </c>
      <c r="AI225">
        <v>111285260</v>
      </c>
      <c r="AJ225">
        <v>229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ROW(Source!A164)</f>
        <v>164</v>
      </c>
      <c r="B226">
        <v>111285261</v>
      </c>
      <c r="C226">
        <v>111285251</v>
      </c>
      <c r="D226">
        <v>76417754</v>
      </c>
      <c r="E226">
        <v>1</v>
      </c>
      <c r="F226">
        <v>1</v>
      </c>
      <c r="G226">
        <v>1</v>
      </c>
      <c r="H226">
        <v>3</v>
      </c>
      <c r="I226" t="s">
        <v>438</v>
      </c>
      <c r="J226" t="s">
        <v>439</v>
      </c>
      <c r="K226" t="s">
        <v>440</v>
      </c>
      <c r="L226">
        <v>1348</v>
      </c>
      <c r="N226">
        <v>1009</v>
      </c>
      <c r="O226" t="s">
        <v>185</v>
      </c>
      <c r="P226" t="s">
        <v>185</v>
      </c>
      <c r="Q226">
        <v>1000</v>
      </c>
      <c r="X226">
        <v>1.2999999999999999E-4</v>
      </c>
      <c r="Y226">
        <v>30650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</v>
      </c>
      <c r="AG226">
        <v>1.2999999999999999E-4</v>
      </c>
      <c r="AH226">
        <v>2</v>
      </c>
      <c r="AI226">
        <v>111285261</v>
      </c>
      <c r="AJ226">
        <v>230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ROW(Source!A164)</f>
        <v>164</v>
      </c>
      <c r="B227">
        <v>111285262</v>
      </c>
      <c r="C227">
        <v>111285251</v>
      </c>
      <c r="D227">
        <v>76417791</v>
      </c>
      <c r="E227">
        <v>1</v>
      </c>
      <c r="F227">
        <v>1</v>
      </c>
      <c r="G227">
        <v>1</v>
      </c>
      <c r="H227">
        <v>3</v>
      </c>
      <c r="I227" t="s">
        <v>441</v>
      </c>
      <c r="J227" t="s">
        <v>442</v>
      </c>
      <c r="K227" t="s">
        <v>443</v>
      </c>
      <c r="L227">
        <v>1348</v>
      </c>
      <c r="N227">
        <v>1009</v>
      </c>
      <c r="O227" t="s">
        <v>185</v>
      </c>
      <c r="P227" t="s">
        <v>185</v>
      </c>
      <c r="Q227">
        <v>1000</v>
      </c>
      <c r="X227">
        <v>1.8000000000000001E-4</v>
      </c>
      <c r="Y227">
        <v>51447.48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1.8000000000000001E-4</v>
      </c>
      <c r="AH227">
        <v>2</v>
      </c>
      <c r="AI227">
        <v>111285262</v>
      </c>
      <c r="AJ227">
        <v>231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ROW(Source!A164)</f>
        <v>164</v>
      </c>
      <c r="B228">
        <v>111285263</v>
      </c>
      <c r="C228">
        <v>111285251</v>
      </c>
      <c r="D228">
        <v>76432106</v>
      </c>
      <c r="E228">
        <v>1</v>
      </c>
      <c r="F228">
        <v>1</v>
      </c>
      <c r="G228">
        <v>1</v>
      </c>
      <c r="H228">
        <v>3</v>
      </c>
      <c r="I228" t="s">
        <v>416</v>
      </c>
      <c r="J228" t="s">
        <v>417</v>
      </c>
      <c r="K228" t="s">
        <v>418</v>
      </c>
      <c r="L228">
        <v>1374</v>
      </c>
      <c r="N228">
        <v>1013</v>
      </c>
      <c r="O228" t="s">
        <v>419</v>
      </c>
      <c r="P228" t="s">
        <v>419</v>
      </c>
      <c r="Q228">
        <v>1</v>
      </c>
      <c r="X228">
        <v>11.27</v>
      </c>
      <c r="Y228">
        <v>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6</v>
      </c>
      <c r="AG228">
        <v>11.27</v>
      </c>
      <c r="AH228">
        <v>2</v>
      </c>
      <c r="AI228">
        <v>111285263</v>
      </c>
      <c r="AJ228">
        <v>232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ROW(Source!A165)</f>
        <v>165</v>
      </c>
      <c r="B229">
        <v>111285252</v>
      </c>
      <c r="C229">
        <v>111285251</v>
      </c>
      <c r="D229">
        <v>76624295</v>
      </c>
      <c r="E229">
        <v>1</v>
      </c>
      <c r="F229">
        <v>1</v>
      </c>
      <c r="G229">
        <v>1</v>
      </c>
      <c r="H229">
        <v>1</v>
      </c>
      <c r="I229" t="s">
        <v>405</v>
      </c>
      <c r="J229" t="s">
        <v>6</v>
      </c>
      <c r="K229" t="s">
        <v>406</v>
      </c>
      <c r="L229">
        <v>1369</v>
      </c>
      <c r="N229">
        <v>1013</v>
      </c>
      <c r="O229" t="s">
        <v>283</v>
      </c>
      <c r="P229" t="s">
        <v>283</v>
      </c>
      <c r="Q229">
        <v>1</v>
      </c>
      <c r="X229">
        <v>58.6</v>
      </c>
      <c r="Y229">
        <v>0</v>
      </c>
      <c r="Z229">
        <v>0</v>
      </c>
      <c r="AA229">
        <v>0</v>
      </c>
      <c r="AB229">
        <v>9.6199999999999992</v>
      </c>
      <c r="AC229">
        <v>0</v>
      </c>
      <c r="AD229">
        <v>1</v>
      </c>
      <c r="AE229">
        <v>1</v>
      </c>
      <c r="AF229" t="s">
        <v>6</v>
      </c>
      <c r="AG229">
        <v>58.6</v>
      </c>
      <c r="AH229">
        <v>2</v>
      </c>
      <c r="AI229">
        <v>111285252</v>
      </c>
      <c r="AJ229">
        <v>233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ROW(Source!A165)</f>
        <v>165</v>
      </c>
      <c r="B230">
        <v>111285253</v>
      </c>
      <c r="C230">
        <v>111285251</v>
      </c>
      <c r="D230">
        <v>121548</v>
      </c>
      <c r="E230">
        <v>1</v>
      </c>
      <c r="F230">
        <v>1</v>
      </c>
      <c r="G230">
        <v>1</v>
      </c>
      <c r="H230">
        <v>1</v>
      </c>
      <c r="I230" t="s">
        <v>37</v>
      </c>
      <c r="J230" t="s">
        <v>6</v>
      </c>
      <c r="K230" t="s">
        <v>284</v>
      </c>
      <c r="L230">
        <v>608254</v>
      </c>
      <c r="N230">
        <v>1013</v>
      </c>
      <c r="O230" t="s">
        <v>285</v>
      </c>
      <c r="P230" t="s">
        <v>285</v>
      </c>
      <c r="Q230">
        <v>1</v>
      </c>
      <c r="X230">
        <v>7.1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6</v>
      </c>
      <c r="AG230">
        <v>7.1</v>
      </c>
      <c r="AH230">
        <v>2</v>
      </c>
      <c r="AI230">
        <v>111285253</v>
      </c>
      <c r="AJ230">
        <v>234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ROW(Source!A165)</f>
        <v>165</v>
      </c>
      <c r="B231">
        <v>111285254</v>
      </c>
      <c r="C231">
        <v>111285251</v>
      </c>
      <c r="D231">
        <v>76432618</v>
      </c>
      <c r="E231">
        <v>1</v>
      </c>
      <c r="F231">
        <v>1</v>
      </c>
      <c r="G231">
        <v>1</v>
      </c>
      <c r="H231">
        <v>2</v>
      </c>
      <c r="I231" t="s">
        <v>407</v>
      </c>
      <c r="J231" t="s">
        <v>408</v>
      </c>
      <c r="K231" t="s">
        <v>409</v>
      </c>
      <c r="L231">
        <v>1368</v>
      </c>
      <c r="N231">
        <v>1011</v>
      </c>
      <c r="O231" t="s">
        <v>289</v>
      </c>
      <c r="P231" t="s">
        <v>289</v>
      </c>
      <c r="Q231">
        <v>1</v>
      </c>
      <c r="X231">
        <v>0.22</v>
      </c>
      <c r="Y231">
        <v>0</v>
      </c>
      <c r="Z231">
        <v>134.65</v>
      </c>
      <c r="AA231">
        <v>13.5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0.22</v>
      </c>
      <c r="AH231">
        <v>2</v>
      </c>
      <c r="AI231">
        <v>111285254</v>
      </c>
      <c r="AJ231">
        <v>235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ROW(Source!A165)</f>
        <v>165</v>
      </c>
      <c r="B232">
        <v>111285255</v>
      </c>
      <c r="C232">
        <v>111285251</v>
      </c>
      <c r="D232">
        <v>76432833</v>
      </c>
      <c r="E232">
        <v>1</v>
      </c>
      <c r="F232">
        <v>1</v>
      </c>
      <c r="G232">
        <v>1</v>
      </c>
      <c r="H232">
        <v>2</v>
      </c>
      <c r="I232" t="s">
        <v>349</v>
      </c>
      <c r="J232" t="s">
        <v>350</v>
      </c>
      <c r="K232" t="s">
        <v>351</v>
      </c>
      <c r="L232">
        <v>1368</v>
      </c>
      <c r="N232">
        <v>1011</v>
      </c>
      <c r="O232" t="s">
        <v>289</v>
      </c>
      <c r="P232" t="s">
        <v>289</v>
      </c>
      <c r="Q232">
        <v>1</v>
      </c>
      <c r="X232">
        <v>7.25</v>
      </c>
      <c r="Y232">
        <v>0</v>
      </c>
      <c r="Z232">
        <v>8.1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7.25</v>
      </c>
      <c r="AH232">
        <v>2</v>
      </c>
      <c r="AI232">
        <v>111285255</v>
      </c>
      <c r="AJ232">
        <v>236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ROW(Source!A165)</f>
        <v>165</v>
      </c>
      <c r="B233">
        <v>111285256</v>
      </c>
      <c r="C233">
        <v>111285251</v>
      </c>
      <c r="D233">
        <v>76434332</v>
      </c>
      <c r="E233">
        <v>1</v>
      </c>
      <c r="F233">
        <v>1</v>
      </c>
      <c r="G233">
        <v>1</v>
      </c>
      <c r="H233">
        <v>2</v>
      </c>
      <c r="I233" t="s">
        <v>426</v>
      </c>
      <c r="J233" t="s">
        <v>427</v>
      </c>
      <c r="K233" t="s">
        <v>428</v>
      </c>
      <c r="L233">
        <v>1368</v>
      </c>
      <c r="N233">
        <v>1011</v>
      </c>
      <c r="O233" t="s">
        <v>289</v>
      </c>
      <c r="P233" t="s">
        <v>289</v>
      </c>
      <c r="Q233">
        <v>1</v>
      </c>
      <c r="X233">
        <v>6.88</v>
      </c>
      <c r="Y233">
        <v>0</v>
      </c>
      <c r="Z233">
        <v>15.24</v>
      </c>
      <c r="AA233">
        <v>10.06</v>
      </c>
      <c r="AB233">
        <v>0</v>
      </c>
      <c r="AC233">
        <v>0</v>
      </c>
      <c r="AD233">
        <v>1</v>
      </c>
      <c r="AE233">
        <v>0</v>
      </c>
      <c r="AF233" t="s">
        <v>6</v>
      </c>
      <c r="AG233">
        <v>6.88</v>
      </c>
      <c r="AH233">
        <v>2</v>
      </c>
      <c r="AI233">
        <v>111285256</v>
      </c>
      <c r="AJ233">
        <v>237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ROW(Source!A165)</f>
        <v>165</v>
      </c>
      <c r="B234">
        <v>111285257</v>
      </c>
      <c r="C234">
        <v>111285251</v>
      </c>
      <c r="D234">
        <v>76434481</v>
      </c>
      <c r="E234">
        <v>1</v>
      </c>
      <c r="F234">
        <v>1</v>
      </c>
      <c r="G234">
        <v>1</v>
      </c>
      <c r="H234">
        <v>2</v>
      </c>
      <c r="I234" t="s">
        <v>316</v>
      </c>
      <c r="J234" t="s">
        <v>317</v>
      </c>
      <c r="K234" t="s">
        <v>318</v>
      </c>
      <c r="L234">
        <v>1368</v>
      </c>
      <c r="N234">
        <v>1011</v>
      </c>
      <c r="O234" t="s">
        <v>289</v>
      </c>
      <c r="P234" t="s">
        <v>289</v>
      </c>
      <c r="Q234">
        <v>1</v>
      </c>
      <c r="X234">
        <v>0.22</v>
      </c>
      <c r="Y234">
        <v>0</v>
      </c>
      <c r="Z234">
        <v>87.17</v>
      </c>
      <c r="AA234">
        <v>11.6</v>
      </c>
      <c r="AB234">
        <v>0</v>
      </c>
      <c r="AC234">
        <v>0</v>
      </c>
      <c r="AD234">
        <v>1</v>
      </c>
      <c r="AE234">
        <v>0</v>
      </c>
      <c r="AF234" t="s">
        <v>6</v>
      </c>
      <c r="AG234">
        <v>0.22</v>
      </c>
      <c r="AH234">
        <v>2</v>
      </c>
      <c r="AI234">
        <v>111285257</v>
      </c>
      <c r="AJ234">
        <v>238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ROW(Source!A165)</f>
        <v>165</v>
      </c>
      <c r="B235">
        <v>111285258</v>
      </c>
      <c r="C235">
        <v>111285251</v>
      </c>
      <c r="D235">
        <v>76370338</v>
      </c>
      <c r="E235">
        <v>1</v>
      </c>
      <c r="F235">
        <v>1</v>
      </c>
      <c r="G235">
        <v>1</v>
      </c>
      <c r="H235">
        <v>3</v>
      </c>
      <c r="I235" t="s">
        <v>429</v>
      </c>
      <c r="J235" t="s">
        <v>430</v>
      </c>
      <c r="K235" t="s">
        <v>431</v>
      </c>
      <c r="L235">
        <v>1346</v>
      </c>
      <c r="N235">
        <v>1009</v>
      </c>
      <c r="O235" t="s">
        <v>381</v>
      </c>
      <c r="P235" t="s">
        <v>381</v>
      </c>
      <c r="Q235">
        <v>1</v>
      </c>
      <c r="X235">
        <v>1.36</v>
      </c>
      <c r="Y235">
        <v>28.67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1.36</v>
      </c>
      <c r="AH235">
        <v>2</v>
      </c>
      <c r="AI235">
        <v>111285258</v>
      </c>
      <c r="AJ235">
        <v>239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ROW(Source!A165)</f>
        <v>165</v>
      </c>
      <c r="B236">
        <v>111285259</v>
      </c>
      <c r="C236">
        <v>111285251</v>
      </c>
      <c r="D236">
        <v>76370448</v>
      </c>
      <c r="E236">
        <v>1</v>
      </c>
      <c r="F236">
        <v>1</v>
      </c>
      <c r="G236">
        <v>1</v>
      </c>
      <c r="H236">
        <v>3</v>
      </c>
      <c r="I236" t="s">
        <v>432</v>
      </c>
      <c r="J236" t="s">
        <v>433</v>
      </c>
      <c r="K236" t="s">
        <v>434</v>
      </c>
      <c r="L236">
        <v>1339</v>
      </c>
      <c r="N236">
        <v>1007</v>
      </c>
      <c r="O236" t="s">
        <v>31</v>
      </c>
      <c r="P236" t="s">
        <v>31</v>
      </c>
      <c r="Q236">
        <v>1</v>
      </c>
      <c r="X236">
        <v>0.44</v>
      </c>
      <c r="Y236">
        <v>39.43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0.44</v>
      </c>
      <c r="AH236">
        <v>2</v>
      </c>
      <c r="AI236">
        <v>111285259</v>
      </c>
      <c r="AJ236">
        <v>240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ROW(Source!A165)</f>
        <v>165</v>
      </c>
      <c r="B237">
        <v>111285260</v>
      </c>
      <c r="C237">
        <v>111285251</v>
      </c>
      <c r="D237">
        <v>76371855</v>
      </c>
      <c r="E237">
        <v>1</v>
      </c>
      <c r="F237">
        <v>1</v>
      </c>
      <c r="G237">
        <v>1</v>
      </c>
      <c r="H237">
        <v>3</v>
      </c>
      <c r="I237" t="s">
        <v>435</v>
      </c>
      <c r="J237" t="s">
        <v>436</v>
      </c>
      <c r="K237" t="s">
        <v>437</v>
      </c>
      <c r="L237">
        <v>1346</v>
      </c>
      <c r="N237">
        <v>1009</v>
      </c>
      <c r="O237" t="s">
        <v>381</v>
      </c>
      <c r="P237" t="s">
        <v>381</v>
      </c>
      <c r="Q237">
        <v>1</v>
      </c>
      <c r="X237">
        <v>0.03</v>
      </c>
      <c r="Y237">
        <v>15.3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0.03</v>
      </c>
      <c r="AH237">
        <v>2</v>
      </c>
      <c r="AI237">
        <v>111285260</v>
      </c>
      <c r="AJ237">
        <v>241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ROW(Source!A165)</f>
        <v>165</v>
      </c>
      <c r="B238">
        <v>111285261</v>
      </c>
      <c r="C238">
        <v>111285251</v>
      </c>
      <c r="D238">
        <v>76417754</v>
      </c>
      <c r="E238">
        <v>1</v>
      </c>
      <c r="F238">
        <v>1</v>
      </c>
      <c r="G238">
        <v>1</v>
      </c>
      <c r="H238">
        <v>3</v>
      </c>
      <c r="I238" t="s">
        <v>438</v>
      </c>
      <c r="J238" t="s">
        <v>439</v>
      </c>
      <c r="K238" t="s">
        <v>440</v>
      </c>
      <c r="L238">
        <v>1348</v>
      </c>
      <c r="N238">
        <v>1009</v>
      </c>
      <c r="O238" t="s">
        <v>185</v>
      </c>
      <c r="P238" t="s">
        <v>185</v>
      </c>
      <c r="Q238">
        <v>1000</v>
      </c>
      <c r="X238">
        <v>1.2999999999999999E-4</v>
      </c>
      <c r="Y238">
        <v>30650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1.2999999999999999E-4</v>
      </c>
      <c r="AH238">
        <v>2</v>
      </c>
      <c r="AI238">
        <v>111285261</v>
      </c>
      <c r="AJ238">
        <v>242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ROW(Source!A165)</f>
        <v>165</v>
      </c>
      <c r="B239">
        <v>111285262</v>
      </c>
      <c r="C239">
        <v>111285251</v>
      </c>
      <c r="D239">
        <v>76417791</v>
      </c>
      <c r="E239">
        <v>1</v>
      </c>
      <c r="F239">
        <v>1</v>
      </c>
      <c r="G239">
        <v>1</v>
      </c>
      <c r="H239">
        <v>3</v>
      </c>
      <c r="I239" t="s">
        <v>441</v>
      </c>
      <c r="J239" t="s">
        <v>442</v>
      </c>
      <c r="K239" t="s">
        <v>443</v>
      </c>
      <c r="L239">
        <v>1348</v>
      </c>
      <c r="N239">
        <v>1009</v>
      </c>
      <c r="O239" t="s">
        <v>185</v>
      </c>
      <c r="P239" t="s">
        <v>185</v>
      </c>
      <c r="Q239">
        <v>1000</v>
      </c>
      <c r="X239">
        <v>1.8000000000000001E-4</v>
      </c>
      <c r="Y239">
        <v>51447.48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1.8000000000000001E-4</v>
      </c>
      <c r="AH239">
        <v>2</v>
      </c>
      <c r="AI239">
        <v>111285262</v>
      </c>
      <c r="AJ239">
        <v>243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ROW(Source!A165)</f>
        <v>165</v>
      </c>
      <c r="B240">
        <v>111285263</v>
      </c>
      <c r="C240">
        <v>111285251</v>
      </c>
      <c r="D240">
        <v>76432106</v>
      </c>
      <c r="E240">
        <v>1</v>
      </c>
      <c r="F240">
        <v>1</v>
      </c>
      <c r="G240">
        <v>1</v>
      </c>
      <c r="H240">
        <v>3</v>
      </c>
      <c r="I240" t="s">
        <v>416</v>
      </c>
      <c r="J240" t="s">
        <v>417</v>
      </c>
      <c r="K240" t="s">
        <v>418</v>
      </c>
      <c r="L240">
        <v>1374</v>
      </c>
      <c r="N240">
        <v>1013</v>
      </c>
      <c r="O240" t="s">
        <v>419</v>
      </c>
      <c r="P240" t="s">
        <v>419</v>
      </c>
      <c r="Q240">
        <v>1</v>
      </c>
      <c r="X240">
        <v>11.27</v>
      </c>
      <c r="Y240">
        <v>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11.27</v>
      </c>
      <c r="AH240">
        <v>2</v>
      </c>
      <c r="AI240">
        <v>111285263</v>
      </c>
      <c r="AJ240">
        <v>244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ROW(Source!A166)</f>
        <v>166</v>
      </c>
      <c r="B241">
        <v>111285265</v>
      </c>
      <c r="C241">
        <v>111285264</v>
      </c>
      <c r="D241">
        <v>76622567</v>
      </c>
      <c r="E241">
        <v>1</v>
      </c>
      <c r="F241">
        <v>1</v>
      </c>
      <c r="G241">
        <v>1</v>
      </c>
      <c r="H241">
        <v>1</v>
      </c>
      <c r="I241" t="s">
        <v>444</v>
      </c>
      <c r="J241" t="s">
        <v>6</v>
      </c>
      <c r="K241" t="s">
        <v>445</v>
      </c>
      <c r="L241">
        <v>1369</v>
      </c>
      <c r="N241">
        <v>1013</v>
      </c>
      <c r="O241" t="s">
        <v>283</v>
      </c>
      <c r="P241" t="s">
        <v>283</v>
      </c>
      <c r="Q241">
        <v>1</v>
      </c>
      <c r="X241">
        <v>32.159999999999997</v>
      </c>
      <c r="Y241">
        <v>0</v>
      </c>
      <c r="Z241">
        <v>0</v>
      </c>
      <c r="AA241">
        <v>0</v>
      </c>
      <c r="AB241">
        <v>9.4</v>
      </c>
      <c r="AC241">
        <v>0</v>
      </c>
      <c r="AD241">
        <v>1</v>
      </c>
      <c r="AE241">
        <v>1</v>
      </c>
      <c r="AF241" t="s">
        <v>6</v>
      </c>
      <c r="AG241">
        <v>32.159999999999997</v>
      </c>
      <c r="AH241">
        <v>2</v>
      </c>
      <c r="AI241">
        <v>111285265</v>
      </c>
      <c r="AJ241">
        <v>245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ROW(Source!A166)</f>
        <v>166</v>
      </c>
      <c r="B242">
        <v>111285266</v>
      </c>
      <c r="C242">
        <v>111285264</v>
      </c>
      <c r="D242">
        <v>121548</v>
      </c>
      <c r="E242">
        <v>1</v>
      </c>
      <c r="F242">
        <v>1</v>
      </c>
      <c r="G242">
        <v>1</v>
      </c>
      <c r="H242">
        <v>1</v>
      </c>
      <c r="I242" t="s">
        <v>37</v>
      </c>
      <c r="J242" t="s">
        <v>6</v>
      </c>
      <c r="K242" t="s">
        <v>284</v>
      </c>
      <c r="L242">
        <v>608254</v>
      </c>
      <c r="N242">
        <v>1013</v>
      </c>
      <c r="O242" t="s">
        <v>285</v>
      </c>
      <c r="P242" t="s">
        <v>285</v>
      </c>
      <c r="Q242">
        <v>1</v>
      </c>
      <c r="X242">
        <v>0.03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6</v>
      </c>
      <c r="AG242">
        <v>0.03</v>
      </c>
      <c r="AH242">
        <v>2</v>
      </c>
      <c r="AI242">
        <v>111285266</v>
      </c>
      <c r="AJ242">
        <v>246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ROW(Source!A166)</f>
        <v>166</v>
      </c>
      <c r="B243">
        <v>111285267</v>
      </c>
      <c r="C243">
        <v>111285264</v>
      </c>
      <c r="D243">
        <v>76432618</v>
      </c>
      <c r="E243">
        <v>1</v>
      </c>
      <c r="F243">
        <v>1</v>
      </c>
      <c r="G243">
        <v>1</v>
      </c>
      <c r="H243">
        <v>2</v>
      </c>
      <c r="I243" t="s">
        <v>407</v>
      </c>
      <c r="J243" t="s">
        <v>408</v>
      </c>
      <c r="K243" t="s">
        <v>409</v>
      </c>
      <c r="L243">
        <v>1368</v>
      </c>
      <c r="N243">
        <v>1011</v>
      </c>
      <c r="O243" t="s">
        <v>289</v>
      </c>
      <c r="P243" t="s">
        <v>289</v>
      </c>
      <c r="Q243">
        <v>1</v>
      </c>
      <c r="X243">
        <v>0.03</v>
      </c>
      <c r="Y243">
        <v>0</v>
      </c>
      <c r="Z243">
        <v>134.65</v>
      </c>
      <c r="AA243">
        <v>13.5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0.03</v>
      </c>
      <c r="AH243">
        <v>2</v>
      </c>
      <c r="AI243">
        <v>111285267</v>
      </c>
      <c r="AJ243">
        <v>247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ROW(Source!A166)</f>
        <v>166</v>
      </c>
      <c r="B244">
        <v>111285268</v>
      </c>
      <c r="C244">
        <v>111285264</v>
      </c>
      <c r="D244">
        <v>76434152</v>
      </c>
      <c r="E244">
        <v>1</v>
      </c>
      <c r="F244">
        <v>1</v>
      </c>
      <c r="G244">
        <v>1</v>
      </c>
      <c r="H244">
        <v>2</v>
      </c>
      <c r="I244" t="s">
        <v>446</v>
      </c>
      <c r="J244" t="s">
        <v>447</v>
      </c>
      <c r="K244" t="s">
        <v>448</v>
      </c>
      <c r="L244">
        <v>1368</v>
      </c>
      <c r="N244">
        <v>1011</v>
      </c>
      <c r="O244" t="s">
        <v>289</v>
      </c>
      <c r="P244" t="s">
        <v>289</v>
      </c>
      <c r="Q244">
        <v>1</v>
      </c>
      <c r="X244">
        <v>12.8</v>
      </c>
      <c r="Y244">
        <v>0</v>
      </c>
      <c r="Z244">
        <v>1.95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6</v>
      </c>
      <c r="AG244">
        <v>12.8</v>
      </c>
      <c r="AH244">
        <v>2</v>
      </c>
      <c r="AI244">
        <v>111285268</v>
      </c>
      <c r="AJ244">
        <v>248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ROW(Source!A166)</f>
        <v>166</v>
      </c>
      <c r="B245">
        <v>111285269</v>
      </c>
      <c r="C245">
        <v>111285264</v>
      </c>
      <c r="D245">
        <v>76434481</v>
      </c>
      <c r="E245">
        <v>1</v>
      </c>
      <c r="F245">
        <v>1</v>
      </c>
      <c r="G245">
        <v>1</v>
      </c>
      <c r="H245">
        <v>2</v>
      </c>
      <c r="I245" t="s">
        <v>316</v>
      </c>
      <c r="J245" t="s">
        <v>317</v>
      </c>
      <c r="K245" t="s">
        <v>318</v>
      </c>
      <c r="L245">
        <v>1368</v>
      </c>
      <c r="N245">
        <v>1011</v>
      </c>
      <c r="O245" t="s">
        <v>289</v>
      </c>
      <c r="P245" t="s">
        <v>289</v>
      </c>
      <c r="Q245">
        <v>1</v>
      </c>
      <c r="X245">
        <v>0.03</v>
      </c>
      <c r="Y245">
        <v>0</v>
      </c>
      <c r="Z245">
        <v>87.17</v>
      </c>
      <c r="AA245">
        <v>11.6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0.03</v>
      </c>
      <c r="AH245">
        <v>2</v>
      </c>
      <c r="AI245">
        <v>111285269</v>
      </c>
      <c r="AJ245">
        <v>249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ROW(Source!A166)</f>
        <v>166</v>
      </c>
      <c r="B246">
        <v>111285270</v>
      </c>
      <c r="C246">
        <v>111285264</v>
      </c>
      <c r="D246">
        <v>76371793</v>
      </c>
      <c r="E246">
        <v>1</v>
      </c>
      <c r="F246">
        <v>1</v>
      </c>
      <c r="G246">
        <v>1</v>
      </c>
      <c r="H246">
        <v>3</v>
      </c>
      <c r="I246" t="s">
        <v>449</v>
      </c>
      <c r="J246" t="s">
        <v>450</v>
      </c>
      <c r="K246" t="s">
        <v>451</v>
      </c>
      <c r="L246">
        <v>1355</v>
      </c>
      <c r="N246">
        <v>1010</v>
      </c>
      <c r="O246" t="s">
        <v>178</v>
      </c>
      <c r="P246" t="s">
        <v>178</v>
      </c>
      <c r="Q246">
        <v>100</v>
      </c>
      <c r="X246">
        <v>2.04</v>
      </c>
      <c r="Y246">
        <v>86.24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6</v>
      </c>
      <c r="AG246">
        <v>2.04</v>
      </c>
      <c r="AH246">
        <v>2</v>
      </c>
      <c r="AI246">
        <v>111285270</v>
      </c>
      <c r="AJ246">
        <v>250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ROW(Source!A166)</f>
        <v>166</v>
      </c>
      <c r="B247">
        <v>111285271</v>
      </c>
      <c r="C247">
        <v>111285264</v>
      </c>
      <c r="D247">
        <v>76372409</v>
      </c>
      <c r="E247">
        <v>1</v>
      </c>
      <c r="F247">
        <v>1</v>
      </c>
      <c r="G247">
        <v>1</v>
      </c>
      <c r="H247">
        <v>3</v>
      </c>
      <c r="I247" t="s">
        <v>452</v>
      </c>
      <c r="J247" t="s">
        <v>453</v>
      </c>
      <c r="K247" t="s">
        <v>454</v>
      </c>
      <c r="L247">
        <v>1355</v>
      </c>
      <c r="N247">
        <v>1010</v>
      </c>
      <c r="O247" t="s">
        <v>178</v>
      </c>
      <c r="P247" t="s">
        <v>178</v>
      </c>
      <c r="Q247">
        <v>100</v>
      </c>
      <c r="X247">
        <v>2.04</v>
      </c>
      <c r="Y247">
        <v>2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6</v>
      </c>
      <c r="AG247">
        <v>2.04</v>
      </c>
      <c r="AH247">
        <v>2</v>
      </c>
      <c r="AI247">
        <v>111285271</v>
      </c>
      <c r="AJ247">
        <v>251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ROW(Source!A166)</f>
        <v>166</v>
      </c>
      <c r="B248">
        <v>111285272</v>
      </c>
      <c r="C248">
        <v>111285264</v>
      </c>
      <c r="D248">
        <v>76432106</v>
      </c>
      <c r="E248">
        <v>1</v>
      </c>
      <c r="F248">
        <v>1</v>
      </c>
      <c r="G248">
        <v>1</v>
      </c>
      <c r="H248">
        <v>3</v>
      </c>
      <c r="I248" t="s">
        <v>416</v>
      </c>
      <c r="J248" t="s">
        <v>417</v>
      </c>
      <c r="K248" t="s">
        <v>418</v>
      </c>
      <c r="L248">
        <v>1374</v>
      </c>
      <c r="N248">
        <v>1013</v>
      </c>
      <c r="O248" t="s">
        <v>419</v>
      </c>
      <c r="P248" t="s">
        <v>419</v>
      </c>
      <c r="Q248">
        <v>1</v>
      </c>
      <c r="X248">
        <v>6.05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6</v>
      </c>
      <c r="AG248">
        <v>6.05</v>
      </c>
      <c r="AH248">
        <v>2</v>
      </c>
      <c r="AI248">
        <v>111285272</v>
      </c>
      <c r="AJ248">
        <v>252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ROW(Source!A167)</f>
        <v>167</v>
      </c>
      <c r="B249">
        <v>111285265</v>
      </c>
      <c r="C249">
        <v>111285264</v>
      </c>
      <c r="D249">
        <v>76622567</v>
      </c>
      <c r="E249">
        <v>1</v>
      </c>
      <c r="F249">
        <v>1</v>
      </c>
      <c r="G249">
        <v>1</v>
      </c>
      <c r="H249">
        <v>1</v>
      </c>
      <c r="I249" t="s">
        <v>444</v>
      </c>
      <c r="J249" t="s">
        <v>6</v>
      </c>
      <c r="K249" t="s">
        <v>445</v>
      </c>
      <c r="L249">
        <v>1369</v>
      </c>
      <c r="N249">
        <v>1013</v>
      </c>
      <c r="O249" t="s">
        <v>283</v>
      </c>
      <c r="P249" t="s">
        <v>283</v>
      </c>
      <c r="Q249">
        <v>1</v>
      </c>
      <c r="X249">
        <v>32.159999999999997</v>
      </c>
      <c r="Y249">
        <v>0</v>
      </c>
      <c r="Z249">
        <v>0</v>
      </c>
      <c r="AA249">
        <v>0</v>
      </c>
      <c r="AB249">
        <v>9.4</v>
      </c>
      <c r="AC249">
        <v>0</v>
      </c>
      <c r="AD249">
        <v>1</v>
      </c>
      <c r="AE249">
        <v>1</v>
      </c>
      <c r="AF249" t="s">
        <v>6</v>
      </c>
      <c r="AG249">
        <v>32.159999999999997</v>
      </c>
      <c r="AH249">
        <v>2</v>
      </c>
      <c r="AI249">
        <v>111285265</v>
      </c>
      <c r="AJ249">
        <v>253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ROW(Source!A167)</f>
        <v>167</v>
      </c>
      <c r="B250">
        <v>111285266</v>
      </c>
      <c r="C250">
        <v>111285264</v>
      </c>
      <c r="D250">
        <v>121548</v>
      </c>
      <c r="E250">
        <v>1</v>
      </c>
      <c r="F250">
        <v>1</v>
      </c>
      <c r="G250">
        <v>1</v>
      </c>
      <c r="H250">
        <v>1</v>
      </c>
      <c r="I250" t="s">
        <v>37</v>
      </c>
      <c r="J250" t="s">
        <v>6</v>
      </c>
      <c r="K250" t="s">
        <v>284</v>
      </c>
      <c r="L250">
        <v>608254</v>
      </c>
      <c r="N250">
        <v>1013</v>
      </c>
      <c r="O250" t="s">
        <v>285</v>
      </c>
      <c r="P250" t="s">
        <v>285</v>
      </c>
      <c r="Q250">
        <v>1</v>
      </c>
      <c r="X250">
        <v>0.03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6</v>
      </c>
      <c r="AG250">
        <v>0.03</v>
      </c>
      <c r="AH250">
        <v>2</v>
      </c>
      <c r="AI250">
        <v>111285266</v>
      </c>
      <c r="AJ250">
        <v>254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ROW(Source!A167)</f>
        <v>167</v>
      </c>
      <c r="B251">
        <v>111285267</v>
      </c>
      <c r="C251">
        <v>111285264</v>
      </c>
      <c r="D251">
        <v>76432618</v>
      </c>
      <c r="E251">
        <v>1</v>
      </c>
      <c r="F251">
        <v>1</v>
      </c>
      <c r="G251">
        <v>1</v>
      </c>
      <c r="H251">
        <v>2</v>
      </c>
      <c r="I251" t="s">
        <v>407</v>
      </c>
      <c r="J251" t="s">
        <v>408</v>
      </c>
      <c r="K251" t="s">
        <v>409</v>
      </c>
      <c r="L251">
        <v>1368</v>
      </c>
      <c r="N251">
        <v>1011</v>
      </c>
      <c r="O251" t="s">
        <v>289</v>
      </c>
      <c r="P251" t="s">
        <v>289</v>
      </c>
      <c r="Q251">
        <v>1</v>
      </c>
      <c r="X251">
        <v>0.03</v>
      </c>
      <c r="Y251">
        <v>0</v>
      </c>
      <c r="Z251">
        <v>134.65</v>
      </c>
      <c r="AA251">
        <v>13.5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0.03</v>
      </c>
      <c r="AH251">
        <v>2</v>
      </c>
      <c r="AI251">
        <v>111285267</v>
      </c>
      <c r="AJ251">
        <v>255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ROW(Source!A167)</f>
        <v>167</v>
      </c>
      <c r="B252">
        <v>111285268</v>
      </c>
      <c r="C252">
        <v>111285264</v>
      </c>
      <c r="D252">
        <v>76434152</v>
      </c>
      <c r="E252">
        <v>1</v>
      </c>
      <c r="F252">
        <v>1</v>
      </c>
      <c r="G252">
        <v>1</v>
      </c>
      <c r="H252">
        <v>2</v>
      </c>
      <c r="I252" t="s">
        <v>446</v>
      </c>
      <c r="J252" t="s">
        <v>447</v>
      </c>
      <c r="K252" t="s">
        <v>448</v>
      </c>
      <c r="L252">
        <v>1368</v>
      </c>
      <c r="N252">
        <v>1011</v>
      </c>
      <c r="O252" t="s">
        <v>289</v>
      </c>
      <c r="P252" t="s">
        <v>289</v>
      </c>
      <c r="Q252">
        <v>1</v>
      </c>
      <c r="X252">
        <v>12.8</v>
      </c>
      <c r="Y252">
        <v>0</v>
      </c>
      <c r="Z252">
        <v>1.95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12.8</v>
      </c>
      <c r="AH252">
        <v>2</v>
      </c>
      <c r="AI252">
        <v>111285268</v>
      </c>
      <c r="AJ252">
        <v>256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ROW(Source!A167)</f>
        <v>167</v>
      </c>
      <c r="B253">
        <v>111285269</v>
      </c>
      <c r="C253">
        <v>111285264</v>
      </c>
      <c r="D253">
        <v>76434481</v>
      </c>
      <c r="E253">
        <v>1</v>
      </c>
      <c r="F253">
        <v>1</v>
      </c>
      <c r="G253">
        <v>1</v>
      </c>
      <c r="H253">
        <v>2</v>
      </c>
      <c r="I253" t="s">
        <v>316</v>
      </c>
      <c r="J253" t="s">
        <v>317</v>
      </c>
      <c r="K253" t="s">
        <v>318</v>
      </c>
      <c r="L253">
        <v>1368</v>
      </c>
      <c r="N253">
        <v>1011</v>
      </c>
      <c r="O253" t="s">
        <v>289</v>
      </c>
      <c r="P253" t="s">
        <v>289</v>
      </c>
      <c r="Q253">
        <v>1</v>
      </c>
      <c r="X253">
        <v>0.03</v>
      </c>
      <c r="Y253">
        <v>0</v>
      </c>
      <c r="Z253">
        <v>87.17</v>
      </c>
      <c r="AA253">
        <v>11.6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0.03</v>
      </c>
      <c r="AH253">
        <v>2</v>
      </c>
      <c r="AI253">
        <v>111285269</v>
      </c>
      <c r="AJ253">
        <v>257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ROW(Source!A167)</f>
        <v>167</v>
      </c>
      <c r="B254">
        <v>111285270</v>
      </c>
      <c r="C254">
        <v>111285264</v>
      </c>
      <c r="D254">
        <v>76371793</v>
      </c>
      <c r="E254">
        <v>1</v>
      </c>
      <c r="F254">
        <v>1</v>
      </c>
      <c r="G254">
        <v>1</v>
      </c>
      <c r="H254">
        <v>3</v>
      </c>
      <c r="I254" t="s">
        <v>449</v>
      </c>
      <c r="J254" t="s">
        <v>450</v>
      </c>
      <c r="K254" t="s">
        <v>451</v>
      </c>
      <c r="L254">
        <v>1355</v>
      </c>
      <c r="N254">
        <v>1010</v>
      </c>
      <c r="O254" t="s">
        <v>178</v>
      </c>
      <c r="P254" t="s">
        <v>178</v>
      </c>
      <c r="Q254">
        <v>100</v>
      </c>
      <c r="X254">
        <v>2.04</v>
      </c>
      <c r="Y254">
        <v>86.24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2.04</v>
      </c>
      <c r="AH254">
        <v>2</v>
      </c>
      <c r="AI254">
        <v>111285270</v>
      </c>
      <c r="AJ254">
        <v>258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ROW(Source!A167)</f>
        <v>167</v>
      </c>
      <c r="B255">
        <v>111285271</v>
      </c>
      <c r="C255">
        <v>111285264</v>
      </c>
      <c r="D255">
        <v>76372409</v>
      </c>
      <c r="E255">
        <v>1</v>
      </c>
      <c r="F255">
        <v>1</v>
      </c>
      <c r="G255">
        <v>1</v>
      </c>
      <c r="H255">
        <v>3</v>
      </c>
      <c r="I255" t="s">
        <v>452</v>
      </c>
      <c r="J255" t="s">
        <v>453</v>
      </c>
      <c r="K255" t="s">
        <v>454</v>
      </c>
      <c r="L255">
        <v>1355</v>
      </c>
      <c r="N255">
        <v>1010</v>
      </c>
      <c r="O255" t="s">
        <v>178</v>
      </c>
      <c r="P255" t="s">
        <v>178</v>
      </c>
      <c r="Q255">
        <v>100</v>
      </c>
      <c r="X255">
        <v>2.04</v>
      </c>
      <c r="Y255">
        <v>2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2.04</v>
      </c>
      <c r="AH255">
        <v>2</v>
      </c>
      <c r="AI255">
        <v>111285271</v>
      </c>
      <c r="AJ255">
        <v>259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ROW(Source!A167)</f>
        <v>167</v>
      </c>
      <c r="B256">
        <v>111285272</v>
      </c>
      <c r="C256">
        <v>111285264</v>
      </c>
      <c r="D256">
        <v>76432106</v>
      </c>
      <c r="E256">
        <v>1</v>
      </c>
      <c r="F256">
        <v>1</v>
      </c>
      <c r="G256">
        <v>1</v>
      </c>
      <c r="H256">
        <v>3</v>
      </c>
      <c r="I256" t="s">
        <v>416</v>
      </c>
      <c r="J256" t="s">
        <v>417</v>
      </c>
      <c r="K256" t="s">
        <v>418</v>
      </c>
      <c r="L256">
        <v>1374</v>
      </c>
      <c r="N256">
        <v>1013</v>
      </c>
      <c r="O256" t="s">
        <v>419</v>
      </c>
      <c r="P256" t="s">
        <v>419</v>
      </c>
      <c r="Q256">
        <v>1</v>
      </c>
      <c r="X256">
        <v>6.05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6.05</v>
      </c>
      <c r="AH256">
        <v>2</v>
      </c>
      <c r="AI256">
        <v>111285272</v>
      </c>
      <c r="AJ256">
        <v>260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ROW(Source!A168)</f>
        <v>168</v>
      </c>
      <c r="B257">
        <v>111285274</v>
      </c>
      <c r="C257">
        <v>111285273</v>
      </c>
      <c r="D257">
        <v>76622567</v>
      </c>
      <c r="E257">
        <v>1</v>
      </c>
      <c r="F257">
        <v>1</v>
      </c>
      <c r="G257">
        <v>1</v>
      </c>
      <c r="H257">
        <v>1</v>
      </c>
      <c r="I257" t="s">
        <v>444</v>
      </c>
      <c r="J257" t="s">
        <v>6</v>
      </c>
      <c r="K257" t="s">
        <v>445</v>
      </c>
      <c r="L257">
        <v>1369</v>
      </c>
      <c r="N257">
        <v>1013</v>
      </c>
      <c r="O257" t="s">
        <v>283</v>
      </c>
      <c r="P257" t="s">
        <v>283</v>
      </c>
      <c r="Q257">
        <v>1</v>
      </c>
      <c r="X257">
        <v>16.600000000000001</v>
      </c>
      <c r="Y257">
        <v>0</v>
      </c>
      <c r="Z257">
        <v>0</v>
      </c>
      <c r="AA257">
        <v>0</v>
      </c>
      <c r="AB257">
        <v>9.4</v>
      </c>
      <c r="AC257">
        <v>0</v>
      </c>
      <c r="AD257">
        <v>1</v>
      </c>
      <c r="AE257">
        <v>1</v>
      </c>
      <c r="AF257" t="s">
        <v>6</v>
      </c>
      <c r="AG257">
        <v>16.600000000000001</v>
      </c>
      <c r="AH257">
        <v>2</v>
      </c>
      <c r="AI257">
        <v>111285274</v>
      </c>
      <c r="AJ257">
        <v>261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ROW(Source!A168)</f>
        <v>168</v>
      </c>
      <c r="B258">
        <v>111285275</v>
      </c>
      <c r="C258">
        <v>111285273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37</v>
      </c>
      <c r="J258" t="s">
        <v>6</v>
      </c>
      <c r="K258" t="s">
        <v>284</v>
      </c>
      <c r="L258">
        <v>608254</v>
      </c>
      <c r="N258">
        <v>1013</v>
      </c>
      <c r="O258" t="s">
        <v>285</v>
      </c>
      <c r="P258" t="s">
        <v>285</v>
      </c>
      <c r="Q258">
        <v>1</v>
      </c>
      <c r="X258">
        <v>0.22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6</v>
      </c>
      <c r="AG258">
        <v>0.22</v>
      </c>
      <c r="AH258">
        <v>2</v>
      </c>
      <c r="AI258">
        <v>111285275</v>
      </c>
      <c r="AJ258">
        <v>262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ROW(Source!A168)</f>
        <v>168</v>
      </c>
      <c r="B259">
        <v>111285276</v>
      </c>
      <c r="C259">
        <v>111285273</v>
      </c>
      <c r="D259">
        <v>76432618</v>
      </c>
      <c r="E259">
        <v>1</v>
      </c>
      <c r="F259">
        <v>1</v>
      </c>
      <c r="G259">
        <v>1</v>
      </c>
      <c r="H259">
        <v>2</v>
      </c>
      <c r="I259" t="s">
        <v>407</v>
      </c>
      <c r="J259" t="s">
        <v>408</v>
      </c>
      <c r="K259" t="s">
        <v>409</v>
      </c>
      <c r="L259">
        <v>1368</v>
      </c>
      <c r="N259">
        <v>1011</v>
      </c>
      <c r="O259" t="s">
        <v>289</v>
      </c>
      <c r="P259" t="s">
        <v>289</v>
      </c>
      <c r="Q259">
        <v>1</v>
      </c>
      <c r="X259">
        <v>0.22</v>
      </c>
      <c r="Y259">
        <v>0</v>
      </c>
      <c r="Z259">
        <v>134.65</v>
      </c>
      <c r="AA259">
        <v>13.5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0.22</v>
      </c>
      <c r="AH259">
        <v>2</v>
      </c>
      <c r="AI259">
        <v>111285276</v>
      </c>
      <c r="AJ259">
        <v>263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ROW(Source!A168)</f>
        <v>168</v>
      </c>
      <c r="B260">
        <v>111285277</v>
      </c>
      <c r="C260">
        <v>111285273</v>
      </c>
      <c r="D260">
        <v>76432833</v>
      </c>
      <c r="E260">
        <v>1</v>
      </c>
      <c r="F260">
        <v>1</v>
      </c>
      <c r="G260">
        <v>1</v>
      </c>
      <c r="H260">
        <v>2</v>
      </c>
      <c r="I260" t="s">
        <v>349</v>
      </c>
      <c r="J260" t="s">
        <v>350</v>
      </c>
      <c r="K260" t="s">
        <v>351</v>
      </c>
      <c r="L260">
        <v>1368</v>
      </c>
      <c r="N260">
        <v>1011</v>
      </c>
      <c r="O260" t="s">
        <v>289</v>
      </c>
      <c r="P260" t="s">
        <v>289</v>
      </c>
      <c r="Q260">
        <v>1</v>
      </c>
      <c r="X260">
        <v>3.13</v>
      </c>
      <c r="Y260">
        <v>0</v>
      </c>
      <c r="Z260">
        <v>8.1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3.13</v>
      </c>
      <c r="AH260">
        <v>2</v>
      </c>
      <c r="AI260">
        <v>111285277</v>
      </c>
      <c r="AJ260">
        <v>264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ROW(Source!A168)</f>
        <v>168</v>
      </c>
      <c r="B261">
        <v>111285278</v>
      </c>
      <c r="C261">
        <v>111285273</v>
      </c>
      <c r="D261">
        <v>76434481</v>
      </c>
      <c r="E261">
        <v>1</v>
      </c>
      <c r="F261">
        <v>1</v>
      </c>
      <c r="G261">
        <v>1</v>
      </c>
      <c r="H261">
        <v>2</v>
      </c>
      <c r="I261" t="s">
        <v>316</v>
      </c>
      <c r="J261" t="s">
        <v>317</v>
      </c>
      <c r="K261" t="s">
        <v>318</v>
      </c>
      <c r="L261">
        <v>1368</v>
      </c>
      <c r="N261">
        <v>1011</v>
      </c>
      <c r="O261" t="s">
        <v>289</v>
      </c>
      <c r="P261" t="s">
        <v>289</v>
      </c>
      <c r="Q261">
        <v>1</v>
      </c>
      <c r="X261">
        <v>0.22</v>
      </c>
      <c r="Y261">
        <v>0</v>
      </c>
      <c r="Z261">
        <v>87.17</v>
      </c>
      <c r="AA261">
        <v>11.6</v>
      </c>
      <c r="AB261">
        <v>0</v>
      </c>
      <c r="AC261">
        <v>0</v>
      </c>
      <c r="AD261">
        <v>1</v>
      </c>
      <c r="AE261">
        <v>0</v>
      </c>
      <c r="AF261" t="s">
        <v>6</v>
      </c>
      <c r="AG261">
        <v>0.22</v>
      </c>
      <c r="AH261">
        <v>2</v>
      </c>
      <c r="AI261">
        <v>111285278</v>
      </c>
      <c r="AJ261">
        <v>265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ROW(Source!A168)</f>
        <v>168</v>
      </c>
      <c r="B262">
        <v>111285279</v>
      </c>
      <c r="C262">
        <v>111285273</v>
      </c>
      <c r="D262">
        <v>76370161</v>
      </c>
      <c r="E262">
        <v>1</v>
      </c>
      <c r="F262">
        <v>1</v>
      </c>
      <c r="G262">
        <v>1</v>
      </c>
      <c r="H262">
        <v>3</v>
      </c>
      <c r="I262" t="s">
        <v>455</v>
      </c>
      <c r="J262" t="s">
        <v>456</v>
      </c>
      <c r="K262" t="s">
        <v>457</v>
      </c>
      <c r="L262">
        <v>1346</v>
      </c>
      <c r="N262">
        <v>1009</v>
      </c>
      <c r="O262" t="s">
        <v>381</v>
      </c>
      <c r="P262" t="s">
        <v>381</v>
      </c>
      <c r="Q262">
        <v>1</v>
      </c>
      <c r="X262">
        <v>0.9</v>
      </c>
      <c r="Y262">
        <v>14.31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6</v>
      </c>
      <c r="AG262">
        <v>0.9</v>
      </c>
      <c r="AH262">
        <v>2</v>
      </c>
      <c r="AI262">
        <v>111285279</v>
      </c>
      <c r="AJ262">
        <v>266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ROW(Source!A168)</f>
        <v>168</v>
      </c>
      <c r="B263">
        <v>111285280</v>
      </c>
      <c r="C263">
        <v>111285273</v>
      </c>
      <c r="D263">
        <v>76383696</v>
      </c>
      <c r="E263">
        <v>1</v>
      </c>
      <c r="F263">
        <v>1</v>
      </c>
      <c r="G263">
        <v>1</v>
      </c>
      <c r="H263">
        <v>3</v>
      </c>
      <c r="I263" t="s">
        <v>458</v>
      </c>
      <c r="J263" t="s">
        <v>459</v>
      </c>
      <c r="K263" t="s">
        <v>460</v>
      </c>
      <c r="L263">
        <v>1348</v>
      </c>
      <c r="N263">
        <v>1009</v>
      </c>
      <c r="O263" t="s">
        <v>185</v>
      </c>
      <c r="P263" t="s">
        <v>185</v>
      </c>
      <c r="Q263">
        <v>1000</v>
      </c>
      <c r="X263">
        <v>3.7000000000000002E-3</v>
      </c>
      <c r="Y263">
        <v>9073.89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6</v>
      </c>
      <c r="AG263">
        <v>3.7000000000000002E-3</v>
      </c>
      <c r="AH263">
        <v>2</v>
      </c>
      <c r="AI263">
        <v>111285280</v>
      </c>
      <c r="AJ263">
        <v>267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ROW(Source!A168)</f>
        <v>168</v>
      </c>
      <c r="B264">
        <v>111285281</v>
      </c>
      <c r="C264">
        <v>111285273</v>
      </c>
      <c r="D264">
        <v>76432106</v>
      </c>
      <c r="E264">
        <v>1</v>
      </c>
      <c r="F264">
        <v>1</v>
      </c>
      <c r="G264">
        <v>1</v>
      </c>
      <c r="H264">
        <v>3</v>
      </c>
      <c r="I264" t="s">
        <v>416</v>
      </c>
      <c r="J264" t="s">
        <v>417</v>
      </c>
      <c r="K264" t="s">
        <v>418</v>
      </c>
      <c r="L264">
        <v>1374</v>
      </c>
      <c r="N264">
        <v>1013</v>
      </c>
      <c r="O264" t="s">
        <v>419</v>
      </c>
      <c r="P264" t="s">
        <v>419</v>
      </c>
      <c r="Q264">
        <v>1</v>
      </c>
      <c r="X264">
        <v>3.12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6</v>
      </c>
      <c r="AG264">
        <v>3.12</v>
      </c>
      <c r="AH264">
        <v>2</v>
      </c>
      <c r="AI264">
        <v>111285281</v>
      </c>
      <c r="AJ264">
        <v>268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ROW(Source!A169)</f>
        <v>169</v>
      </c>
      <c r="B265">
        <v>111285274</v>
      </c>
      <c r="C265">
        <v>111285273</v>
      </c>
      <c r="D265">
        <v>76622567</v>
      </c>
      <c r="E265">
        <v>1</v>
      </c>
      <c r="F265">
        <v>1</v>
      </c>
      <c r="G265">
        <v>1</v>
      </c>
      <c r="H265">
        <v>1</v>
      </c>
      <c r="I265" t="s">
        <v>444</v>
      </c>
      <c r="J265" t="s">
        <v>6</v>
      </c>
      <c r="K265" t="s">
        <v>445</v>
      </c>
      <c r="L265">
        <v>1369</v>
      </c>
      <c r="N265">
        <v>1013</v>
      </c>
      <c r="O265" t="s">
        <v>283</v>
      </c>
      <c r="P265" t="s">
        <v>283</v>
      </c>
      <c r="Q265">
        <v>1</v>
      </c>
      <c r="X265">
        <v>16.600000000000001</v>
      </c>
      <c r="Y265">
        <v>0</v>
      </c>
      <c r="Z265">
        <v>0</v>
      </c>
      <c r="AA265">
        <v>0</v>
      </c>
      <c r="AB265">
        <v>9.4</v>
      </c>
      <c r="AC265">
        <v>0</v>
      </c>
      <c r="AD265">
        <v>1</v>
      </c>
      <c r="AE265">
        <v>1</v>
      </c>
      <c r="AF265" t="s">
        <v>6</v>
      </c>
      <c r="AG265">
        <v>16.600000000000001</v>
      </c>
      <c r="AH265">
        <v>2</v>
      </c>
      <c r="AI265">
        <v>111285274</v>
      </c>
      <c r="AJ265">
        <v>269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ROW(Source!A169)</f>
        <v>169</v>
      </c>
      <c r="B266">
        <v>111285275</v>
      </c>
      <c r="C266">
        <v>111285273</v>
      </c>
      <c r="D266">
        <v>121548</v>
      </c>
      <c r="E266">
        <v>1</v>
      </c>
      <c r="F266">
        <v>1</v>
      </c>
      <c r="G266">
        <v>1</v>
      </c>
      <c r="H266">
        <v>1</v>
      </c>
      <c r="I266" t="s">
        <v>37</v>
      </c>
      <c r="J266" t="s">
        <v>6</v>
      </c>
      <c r="K266" t="s">
        <v>284</v>
      </c>
      <c r="L266">
        <v>608254</v>
      </c>
      <c r="N266">
        <v>1013</v>
      </c>
      <c r="O266" t="s">
        <v>285</v>
      </c>
      <c r="P266" t="s">
        <v>285</v>
      </c>
      <c r="Q266">
        <v>1</v>
      </c>
      <c r="X266">
        <v>0.22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6</v>
      </c>
      <c r="AG266">
        <v>0.22</v>
      </c>
      <c r="AH266">
        <v>2</v>
      </c>
      <c r="AI266">
        <v>111285275</v>
      </c>
      <c r="AJ266">
        <v>270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ROW(Source!A169)</f>
        <v>169</v>
      </c>
      <c r="B267">
        <v>111285276</v>
      </c>
      <c r="C267">
        <v>111285273</v>
      </c>
      <c r="D267">
        <v>76432618</v>
      </c>
      <c r="E267">
        <v>1</v>
      </c>
      <c r="F267">
        <v>1</v>
      </c>
      <c r="G267">
        <v>1</v>
      </c>
      <c r="H267">
        <v>2</v>
      </c>
      <c r="I267" t="s">
        <v>407</v>
      </c>
      <c r="J267" t="s">
        <v>408</v>
      </c>
      <c r="K267" t="s">
        <v>409</v>
      </c>
      <c r="L267">
        <v>1368</v>
      </c>
      <c r="N267">
        <v>1011</v>
      </c>
      <c r="O267" t="s">
        <v>289</v>
      </c>
      <c r="P267" t="s">
        <v>289</v>
      </c>
      <c r="Q267">
        <v>1</v>
      </c>
      <c r="X267">
        <v>0.22</v>
      </c>
      <c r="Y267">
        <v>0</v>
      </c>
      <c r="Z267">
        <v>134.65</v>
      </c>
      <c r="AA267">
        <v>13.5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0.22</v>
      </c>
      <c r="AH267">
        <v>2</v>
      </c>
      <c r="AI267">
        <v>111285276</v>
      </c>
      <c r="AJ267">
        <v>271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ROW(Source!A169)</f>
        <v>169</v>
      </c>
      <c r="B268">
        <v>111285277</v>
      </c>
      <c r="C268">
        <v>111285273</v>
      </c>
      <c r="D268">
        <v>76432833</v>
      </c>
      <c r="E268">
        <v>1</v>
      </c>
      <c r="F268">
        <v>1</v>
      </c>
      <c r="G268">
        <v>1</v>
      </c>
      <c r="H268">
        <v>2</v>
      </c>
      <c r="I268" t="s">
        <v>349</v>
      </c>
      <c r="J268" t="s">
        <v>350</v>
      </c>
      <c r="K268" t="s">
        <v>351</v>
      </c>
      <c r="L268">
        <v>1368</v>
      </c>
      <c r="N268">
        <v>1011</v>
      </c>
      <c r="O268" t="s">
        <v>289</v>
      </c>
      <c r="P268" t="s">
        <v>289</v>
      </c>
      <c r="Q268">
        <v>1</v>
      </c>
      <c r="X268">
        <v>3.13</v>
      </c>
      <c r="Y268">
        <v>0</v>
      </c>
      <c r="Z268">
        <v>8.1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3.13</v>
      </c>
      <c r="AH268">
        <v>2</v>
      </c>
      <c r="AI268">
        <v>111285277</v>
      </c>
      <c r="AJ268">
        <v>272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ROW(Source!A169)</f>
        <v>169</v>
      </c>
      <c r="B269">
        <v>111285278</v>
      </c>
      <c r="C269">
        <v>111285273</v>
      </c>
      <c r="D269">
        <v>76434481</v>
      </c>
      <c r="E269">
        <v>1</v>
      </c>
      <c r="F269">
        <v>1</v>
      </c>
      <c r="G269">
        <v>1</v>
      </c>
      <c r="H269">
        <v>2</v>
      </c>
      <c r="I269" t="s">
        <v>316</v>
      </c>
      <c r="J269" t="s">
        <v>317</v>
      </c>
      <c r="K269" t="s">
        <v>318</v>
      </c>
      <c r="L269">
        <v>1368</v>
      </c>
      <c r="N269">
        <v>1011</v>
      </c>
      <c r="O269" t="s">
        <v>289</v>
      </c>
      <c r="P269" t="s">
        <v>289</v>
      </c>
      <c r="Q269">
        <v>1</v>
      </c>
      <c r="X269">
        <v>0.22</v>
      </c>
      <c r="Y269">
        <v>0</v>
      </c>
      <c r="Z269">
        <v>87.17</v>
      </c>
      <c r="AA269">
        <v>11.6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0.22</v>
      </c>
      <c r="AH269">
        <v>2</v>
      </c>
      <c r="AI269">
        <v>111285278</v>
      </c>
      <c r="AJ269">
        <v>273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ROW(Source!A169)</f>
        <v>169</v>
      </c>
      <c r="B270">
        <v>111285279</v>
      </c>
      <c r="C270">
        <v>111285273</v>
      </c>
      <c r="D270">
        <v>76370161</v>
      </c>
      <c r="E270">
        <v>1</v>
      </c>
      <c r="F270">
        <v>1</v>
      </c>
      <c r="G270">
        <v>1</v>
      </c>
      <c r="H270">
        <v>3</v>
      </c>
      <c r="I270" t="s">
        <v>455</v>
      </c>
      <c r="J270" t="s">
        <v>456</v>
      </c>
      <c r="K270" t="s">
        <v>457</v>
      </c>
      <c r="L270">
        <v>1346</v>
      </c>
      <c r="N270">
        <v>1009</v>
      </c>
      <c r="O270" t="s">
        <v>381</v>
      </c>
      <c r="P270" t="s">
        <v>381</v>
      </c>
      <c r="Q270">
        <v>1</v>
      </c>
      <c r="X270">
        <v>0.9</v>
      </c>
      <c r="Y270">
        <v>14.31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0.9</v>
      </c>
      <c r="AH270">
        <v>2</v>
      </c>
      <c r="AI270">
        <v>111285279</v>
      </c>
      <c r="AJ270">
        <v>274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ROW(Source!A169)</f>
        <v>169</v>
      </c>
      <c r="B271">
        <v>111285280</v>
      </c>
      <c r="C271">
        <v>111285273</v>
      </c>
      <c r="D271">
        <v>76383696</v>
      </c>
      <c r="E271">
        <v>1</v>
      </c>
      <c r="F271">
        <v>1</v>
      </c>
      <c r="G271">
        <v>1</v>
      </c>
      <c r="H271">
        <v>3</v>
      </c>
      <c r="I271" t="s">
        <v>458</v>
      </c>
      <c r="J271" t="s">
        <v>459</v>
      </c>
      <c r="K271" t="s">
        <v>460</v>
      </c>
      <c r="L271">
        <v>1348</v>
      </c>
      <c r="N271">
        <v>1009</v>
      </c>
      <c r="O271" t="s">
        <v>185</v>
      </c>
      <c r="P271" t="s">
        <v>185</v>
      </c>
      <c r="Q271">
        <v>1000</v>
      </c>
      <c r="X271">
        <v>3.7000000000000002E-3</v>
      </c>
      <c r="Y271">
        <v>9073.89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3.7000000000000002E-3</v>
      </c>
      <c r="AH271">
        <v>2</v>
      </c>
      <c r="AI271">
        <v>111285280</v>
      </c>
      <c r="AJ271">
        <v>275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ROW(Source!A169)</f>
        <v>169</v>
      </c>
      <c r="B272">
        <v>111285281</v>
      </c>
      <c r="C272">
        <v>111285273</v>
      </c>
      <c r="D272">
        <v>76432106</v>
      </c>
      <c r="E272">
        <v>1</v>
      </c>
      <c r="F272">
        <v>1</v>
      </c>
      <c r="G272">
        <v>1</v>
      </c>
      <c r="H272">
        <v>3</v>
      </c>
      <c r="I272" t="s">
        <v>416</v>
      </c>
      <c r="J272" t="s">
        <v>417</v>
      </c>
      <c r="K272" t="s">
        <v>418</v>
      </c>
      <c r="L272">
        <v>1374</v>
      </c>
      <c r="N272">
        <v>1013</v>
      </c>
      <c r="O272" t="s">
        <v>419</v>
      </c>
      <c r="P272" t="s">
        <v>419</v>
      </c>
      <c r="Q272">
        <v>1</v>
      </c>
      <c r="X272">
        <v>3.12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3.12</v>
      </c>
      <c r="AH272">
        <v>2</v>
      </c>
      <c r="AI272">
        <v>111285281</v>
      </c>
      <c r="AJ272">
        <v>276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ROW(Source!A285)</f>
        <v>285</v>
      </c>
      <c r="B273">
        <v>111285464</v>
      </c>
      <c r="C273">
        <v>111285463</v>
      </c>
      <c r="D273">
        <v>76739618</v>
      </c>
      <c r="E273">
        <v>1</v>
      </c>
      <c r="F273">
        <v>1</v>
      </c>
      <c r="G273">
        <v>1</v>
      </c>
      <c r="H273">
        <v>1</v>
      </c>
      <c r="I273" t="s">
        <v>461</v>
      </c>
      <c r="J273" t="s">
        <v>6</v>
      </c>
      <c r="K273" t="s">
        <v>462</v>
      </c>
      <c r="L273">
        <v>1369</v>
      </c>
      <c r="N273">
        <v>1013</v>
      </c>
      <c r="O273" t="s">
        <v>283</v>
      </c>
      <c r="P273" t="s">
        <v>283</v>
      </c>
      <c r="Q273">
        <v>1</v>
      </c>
      <c r="X273">
        <v>4.32</v>
      </c>
      <c r="Y273">
        <v>0</v>
      </c>
      <c r="Z273">
        <v>0</v>
      </c>
      <c r="AA273">
        <v>0</v>
      </c>
      <c r="AB273">
        <v>14.09</v>
      </c>
      <c r="AC273">
        <v>0</v>
      </c>
      <c r="AD273">
        <v>1</v>
      </c>
      <c r="AE273">
        <v>1</v>
      </c>
      <c r="AF273" t="s">
        <v>6</v>
      </c>
      <c r="AG273">
        <v>4.32</v>
      </c>
      <c r="AH273">
        <v>2</v>
      </c>
      <c r="AI273">
        <v>111285464</v>
      </c>
      <c r="AJ273">
        <v>277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ROW(Source!A285)</f>
        <v>285</v>
      </c>
      <c r="B274">
        <v>111285465</v>
      </c>
      <c r="C274">
        <v>111285463</v>
      </c>
      <c r="D274">
        <v>76739569</v>
      </c>
      <c r="E274">
        <v>1</v>
      </c>
      <c r="F274">
        <v>1</v>
      </c>
      <c r="G274">
        <v>1</v>
      </c>
      <c r="H274">
        <v>1</v>
      </c>
      <c r="I274" t="s">
        <v>463</v>
      </c>
      <c r="J274" t="s">
        <v>6</v>
      </c>
      <c r="K274" t="s">
        <v>464</v>
      </c>
      <c r="L274">
        <v>1369</v>
      </c>
      <c r="N274">
        <v>1013</v>
      </c>
      <c r="O274" t="s">
        <v>283</v>
      </c>
      <c r="P274" t="s">
        <v>283</v>
      </c>
      <c r="Q274">
        <v>1</v>
      </c>
      <c r="X274">
        <v>2.88</v>
      </c>
      <c r="Y274">
        <v>0</v>
      </c>
      <c r="Z274">
        <v>0</v>
      </c>
      <c r="AA274">
        <v>0</v>
      </c>
      <c r="AB274">
        <v>9.17</v>
      </c>
      <c r="AC274">
        <v>0</v>
      </c>
      <c r="AD274">
        <v>1</v>
      </c>
      <c r="AE274">
        <v>1</v>
      </c>
      <c r="AF274" t="s">
        <v>6</v>
      </c>
      <c r="AG274">
        <v>2.88</v>
      </c>
      <c r="AH274">
        <v>2</v>
      </c>
      <c r="AI274">
        <v>111285465</v>
      </c>
      <c r="AJ274">
        <v>278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ROW(Source!A286)</f>
        <v>286</v>
      </c>
      <c r="B275">
        <v>111285464</v>
      </c>
      <c r="C275">
        <v>111285463</v>
      </c>
      <c r="D275">
        <v>76739618</v>
      </c>
      <c r="E275">
        <v>1</v>
      </c>
      <c r="F275">
        <v>1</v>
      </c>
      <c r="G275">
        <v>1</v>
      </c>
      <c r="H275">
        <v>1</v>
      </c>
      <c r="I275" t="s">
        <v>461</v>
      </c>
      <c r="J275" t="s">
        <v>6</v>
      </c>
      <c r="K275" t="s">
        <v>462</v>
      </c>
      <c r="L275">
        <v>1369</v>
      </c>
      <c r="N275">
        <v>1013</v>
      </c>
      <c r="O275" t="s">
        <v>283</v>
      </c>
      <c r="P275" t="s">
        <v>283</v>
      </c>
      <c r="Q275">
        <v>1</v>
      </c>
      <c r="X275">
        <v>4.32</v>
      </c>
      <c r="Y275">
        <v>0</v>
      </c>
      <c r="Z275">
        <v>0</v>
      </c>
      <c r="AA275">
        <v>0</v>
      </c>
      <c r="AB275">
        <v>14.09</v>
      </c>
      <c r="AC275">
        <v>0</v>
      </c>
      <c r="AD275">
        <v>1</v>
      </c>
      <c r="AE275">
        <v>1</v>
      </c>
      <c r="AF275" t="s">
        <v>6</v>
      </c>
      <c r="AG275">
        <v>4.32</v>
      </c>
      <c r="AH275">
        <v>2</v>
      </c>
      <c r="AI275">
        <v>111285464</v>
      </c>
      <c r="AJ275">
        <v>279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ROW(Source!A286)</f>
        <v>286</v>
      </c>
      <c r="B276">
        <v>111285465</v>
      </c>
      <c r="C276">
        <v>111285463</v>
      </c>
      <c r="D276">
        <v>76739569</v>
      </c>
      <c r="E276">
        <v>1</v>
      </c>
      <c r="F276">
        <v>1</v>
      </c>
      <c r="G276">
        <v>1</v>
      </c>
      <c r="H276">
        <v>1</v>
      </c>
      <c r="I276" t="s">
        <v>463</v>
      </c>
      <c r="J276" t="s">
        <v>6</v>
      </c>
      <c r="K276" t="s">
        <v>464</v>
      </c>
      <c r="L276">
        <v>1369</v>
      </c>
      <c r="N276">
        <v>1013</v>
      </c>
      <c r="O276" t="s">
        <v>283</v>
      </c>
      <c r="P276" t="s">
        <v>283</v>
      </c>
      <c r="Q276">
        <v>1</v>
      </c>
      <c r="X276">
        <v>2.88</v>
      </c>
      <c r="Y276">
        <v>0</v>
      </c>
      <c r="Z276">
        <v>0</v>
      </c>
      <c r="AA276">
        <v>0</v>
      </c>
      <c r="AB276">
        <v>9.17</v>
      </c>
      <c r="AC276">
        <v>0</v>
      </c>
      <c r="AD276">
        <v>1</v>
      </c>
      <c r="AE276">
        <v>1</v>
      </c>
      <c r="AF276" t="s">
        <v>6</v>
      </c>
      <c r="AG276">
        <v>2.88</v>
      </c>
      <c r="AH276">
        <v>2</v>
      </c>
      <c r="AI276">
        <v>111285465</v>
      </c>
      <c r="AJ276">
        <v>280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ROW(Source!A287)</f>
        <v>287</v>
      </c>
      <c r="B277">
        <v>111285467</v>
      </c>
      <c r="C277">
        <v>111285466</v>
      </c>
      <c r="D277">
        <v>76740528</v>
      </c>
      <c r="E277">
        <v>1</v>
      </c>
      <c r="F277">
        <v>1</v>
      </c>
      <c r="G277">
        <v>1</v>
      </c>
      <c r="H277">
        <v>1</v>
      </c>
      <c r="I277" t="s">
        <v>465</v>
      </c>
      <c r="J277" t="s">
        <v>6</v>
      </c>
      <c r="K277" t="s">
        <v>466</v>
      </c>
      <c r="L277">
        <v>1369</v>
      </c>
      <c r="N277">
        <v>1013</v>
      </c>
      <c r="O277" t="s">
        <v>283</v>
      </c>
      <c r="P277" t="s">
        <v>283</v>
      </c>
      <c r="Q277">
        <v>1</v>
      </c>
      <c r="X277">
        <v>0.04</v>
      </c>
      <c r="Y277">
        <v>0</v>
      </c>
      <c r="Z277">
        <v>0</v>
      </c>
      <c r="AA277">
        <v>0</v>
      </c>
      <c r="AB277">
        <v>12.92</v>
      </c>
      <c r="AC277">
        <v>0</v>
      </c>
      <c r="AD277">
        <v>1</v>
      </c>
      <c r="AE277">
        <v>1</v>
      </c>
      <c r="AF277" t="s">
        <v>6</v>
      </c>
      <c r="AG277">
        <v>0.04</v>
      </c>
      <c r="AH277">
        <v>2</v>
      </c>
      <c r="AI277">
        <v>111285467</v>
      </c>
      <c r="AJ277">
        <v>281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ROW(Source!A287)</f>
        <v>287</v>
      </c>
      <c r="B278">
        <v>111285468</v>
      </c>
      <c r="C278">
        <v>111285466</v>
      </c>
      <c r="D278">
        <v>76739568</v>
      </c>
      <c r="E278">
        <v>1</v>
      </c>
      <c r="F278">
        <v>1</v>
      </c>
      <c r="G278">
        <v>1</v>
      </c>
      <c r="H278">
        <v>1</v>
      </c>
      <c r="I278" t="s">
        <v>467</v>
      </c>
      <c r="J278" t="s">
        <v>6</v>
      </c>
      <c r="K278" t="s">
        <v>468</v>
      </c>
      <c r="L278">
        <v>1369</v>
      </c>
      <c r="N278">
        <v>1013</v>
      </c>
      <c r="O278" t="s">
        <v>283</v>
      </c>
      <c r="P278" t="s">
        <v>283</v>
      </c>
      <c r="Q278">
        <v>1</v>
      </c>
      <c r="X278">
        <v>0.04</v>
      </c>
      <c r="Y278">
        <v>0</v>
      </c>
      <c r="Z278">
        <v>0</v>
      </c>
      <c r="AA278">
        <v>0</v>
      </c>
      <c r="AB278">
        <v>12.69</v>
      </c>
      <c r="AC278">
        <v>0</v>
      </c>
      <c r="AD278">
        <v>1</v>
      </c>
      <c r="AE278">
        <v>1</v>
      </c>
      <c r="AF278" t="s">
        <v>6</v>
      </c>
      <c r="AG278">
        <v>0.04</v>
      </c>
      <c r="AH278">
        <v>2</v>
      </c>
      <c r="AI278">
        <v>111285468</v>
      </c>
      <c r="AJ278">
        <v>282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ROW(Source!A288)</f>
        <v>288</v>
      </c>
      <c r="B279">
        <v>111285467</v>
      </c>
      <c r="C279">
        <v>111285466</v>
      </c>
      <c r="D279">
        <v>76740528</v>
      </c>
      <c r="E279">
        <v>1</v>
      </c>
      <c r="F279">
        <v>1</v>
      </c>
      <c r="G279">
        <v>1</v>
      </c>
      <c r="H279">
        <v>1</v>
      </c>
      <c r="I279" t="s">
        <v>465</v>
      </c>
      <c r="J279" t="s">
        <v>6</v>
      </c>
      <c r="K279" t="s">
        <v>466</v>
      </c>
      <c r="L279">
        <v>1369</v>
      </c>
      <c r="N279">
        <v>1013</v>
      </c>
      <c r="O279" t="s">
        <v>283</v>
      </c>
      <c r="P279" t="s">
        <v>283</v>
      </c>
      <c r="Q279">
        <v>1</v>
      </c>
      <c r="X279">
        <v>0.04</v>
      </c>
      <c r="Y279">
        <v>0</v>
      </c>
      <c r="Z279">
        <v>0</v>
      </c>
      <c r="AA279">
        <v>0</v>
      </c>
      <c r="AB279">
        <v>12.92</v>
      </c>
      <c r="AC279">
        <v>0</v>
      </c>
      <c r="AD279">
        <v>1</v>
      </c>
      <c r="AE279">
        <v>1</v>
      </c>
      <c r="AF279" t="s">
        <v>6</v>
      </c>
      <c r="AG279">
        <v>0.04</v>
      </c>
      <c r="AH279">
        <v>2</v>
      </c>
      <c r="AI279">
        <v>111285467</v>
      </c>
      <c r="AJ279">
        <v>283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ROW(Source!A288)</f>
        <v>288</v>
      </c>
      <c r="B280">
        <v>111285468</v>
      </c>
      <c r="C280">
        <v>111285466</v>
      </c>
      <c r="D280">
        <v>76739568</v>
      </c>
      <c r="E280">
        <v>1</v>
      </c>
      <c r="F280">
        <v>1</v>
      </c>
      <c r="G280">
        <v>1</v>
      </c>
      <c r="H280">
        <v>1</v>
      </c>
      <c r="I280" t="s">
        <v>467</v>
      </c>
      <c r="J280" t="s">
        <v>6</v>
      </c>
      <c r="K280" t="s">
        <v>468</v>
      </c>
      <c r="L280">
        <v>1369</v>
      </c>
      <c r="N280">
        <v>1013</v>
      </c>
      <c r="O280" t="s">
        <v>283</v>
      </c>
      <c r="P280" t="s">
        <v>283</v>
      </c>
      <c r="Q280">
        <v>1</v>
      </c>
      <c r="X280">
        <v>0.04</v>
      </c>
      <c r="Y280">
        <v>0</v>
      </c>
      <c r="Z280">
        <v>0</v>
      </c>
      <c r="AA280">
        <v>0</v>
      </c>
      <c r="AB280">
        <v>12.69</v>
      </c>
      <c r="AC280">
        <v>0</v>
      </c>
      <c r="AD280">
        <v>1</v>
      </c>
      <c r="AE280">
        <v>1</v>
      </c>
      <c r="AF280" t="s">
        <v>6</v>
      </c>
      <c r="AG280">
        <v>0.04</v>
      </c>
      <c r="AH280">
        <v>2</v>
      </c>
      <c r="AI280">
        <v>111285468</v>
      </c>
      <c r="AJ280">
        <v>284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ROW(Source!A289)</f>
        <v>289</v>
      </c>
      <c r="B281">
        <v>111285470</v>
      </c>
      <c r="C281">
        <v>111285469</v>
      </c>
      <c r="D281">
        <v>76739566</v>
      </c>
      <c r="E281">
        <v>1</v>
      </c>
      <c r="F281">
        <v>1</v>
      </c>
      <c r="G281">
        <v>1</v>
      </c>
      <c r="H281">
        <v>1</v>
      </c>
      <c r="I281" t="s">
        <v>469</v>
      </c>
      <c r="J281" t="s">
        <v>6</v>
      </c>
      <c r="K281" t="s">
        <v>470</v>
      </c>
      <c r="L281">
        <v>1369</v>
      </c>
      <c r="N281">
        <v>1013</v>
      </c>
      <c r="O281" t="s">
        <v>283</v>
      </c>
      <c r="P281" t="s">
        <v>283</v>
      </c>
      <c r="Q281">
        <v>1</v>
      </c>
      <c r="X281">
        <v>0.97</v>
      </c>
      <c r="Y281">
        <v>0</v>
      </c>
      <c r="Z281">
        <v>0</v>
      </c>
      <c r="AA281">
        <v>0</v>
      </c>
      <c r="AB281">
        <v>11.09</v>
      </c>
      <c r="AC281">
        <v>0</v>
      </c>
      <c r="AD281">
        <v>1</v>
      </c>
      <c r="AE281">
        <v>1</v>
      </c>
      <c r="AF281" t="s">
        <v>6</v>
      </c>
      <c r="AG281">
        <v>0.97</v>
      </c>
      <c r="AH281">
        <v>2</v>
      </c>
      <c r="AI281">
        <v>111285470</v>
      </c>
      <c r="AJ281">
        <v>285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ROW(Source!A289)</f>
        <v>289</v>
      </c>
      <c r="B282">
        <v>111285471</v>
      </c>
      <c r="C282">
        <v>111285469</v>
      </c>
      <c r="D282">
        <v>76739618</v>
      </c>
      <c r="E282">
        <v>1</v>
      </c>
      <c r="F282">
        <v>1</v>
      </c>
      <c r="G282">
        <v>1</v>
      </c>
      <c r="H282">
        <v>1</v>
      </c>
      <c r="I282" t="s">
        <v>461</v>
      </c>
      <c r="J282" t="s">
        <v>6</v>
      </c>
      <c r="K282" t="s">
        <v>462</v>
      </c>
      <c r="L282">
        <v>1369</v>
      </c>
      <c r="N282">
        <v>1013</v>
      </c>
      <c r="O282" t="s">
        <v>283</v>
      </c>
      <c r="P282" t="s">
        <v>283</v>
      </c>
      <c r="Q282">
        <v>1</v>
      </c>
      <c r="X282">
        <v>1.46</v>
      </c>
      <c r="Y282">
        <v>0</v>
      </c>
      <c r="Z282">
        <v>0</v>
      </c>
      <c r="AA282">
        <v>0</v>
      </c>
      <c r="AB282">
        <v>14.09</v>
      </c>
      <c r="AC282">
        <v>0</v>
      </c>
      <c r="AD282">
        <v>1</v>
      </c>
      <c r="AE282">
        <v>1</v>
      </c>
      <c r="AF282" t="s">
        <v>6</v>
      </c>
      <c r="AG282">
        <v>1.46</v>
      </c>
      <c r="AH282">
        <v>2</v>
      </c>
      <c r="AI282">
        <v>111285471</v>
      </c>
      <c r="AJ282">
        <v>286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ROW(Source!A290)</f>
        <v>290</v>
      </c>
      <c r="B283">
        <v>111285470</v>
      </c>
      <c r="C283">
        <v>111285469</v>
      </c>
      <c r="D283">
        <v>76739566</v>
      </c>
      <c r="E283">
        <v>1</v>
      </c>
      <c r="F283">
        <v>1</v>
      </c>
      <c r="G283">
        <v>1</v>
      </c>
      <c r="H283">
        <v>1</v>
      </c>
      <c r="I283" t="s">
        <v>469</v>
      </c>
      <c r="J283" t="s">
        <v>6</v>
      </c>
      <c r="K283" t="s">
        <v>470</v>
      </c>
      <c r="L283">
        <v>1369</v>
      </c>
      <c r="N283">
        <v>1013</v>
      </c>
      <c r="O283" t="s">
        <v>283</v>
      </c>
      <c r="P283" t="s">
        <v>283</v>
      </c>
      <c r="Q283">
        <v>1</v>
      </c>
      <c r="X283">
        <v>0.97</v>
      </c>
      <c r="Y283">
        <v>0</v>
      </c>
      <c r="Z283">
        <v>0</v>
      </c>
      <c r="AA283">
        <v>0</v>
      </c>
      <c r="AB283">
        <v>11.09</v>
      </c>
      <c r="AC283">
        <v>0</v>
      </c>
      <c r="AD283">
        <v>1</v>
      </c>
      <c r="AE283">
        <v>1</v>
      </c>
      <c r="AF283" t="s">
        <v>6</v>
      </c>
      <c r="AG283">
        <v>0.97</v>
      </c>
      <c r="AH283">
        <v>2</v>
      </c>
      <c r="AI283">
        <v>111285470</v>
      </c>
      <c r="AJ283">
        <v>287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ROW(Source!A290)</f>
        <v>290</v>
      </c>
      <c r="B284">
        <v>111285471</v>
      </c>
      <c r="C284">
        <v>111285469</v>
      </c>
      <c r="D284">
        <v>76739618</v>
      </c>
      <c r="E284">
        <v>1</v>
      </c>
      <c r="F284">
        <v>1</v>
      </c>
      <c r="G284">
        <v>1</v>
      </c>
      <c r="H284">
        <v>1</v>
      </c>
      <c r="I284" t="s">
        <v>461</v>
      </c>
      <c r="J284" t="s">
        <v>6</v>
      </c>
      <c r="K284" t="s">
        <v>462</v>
      </c>
      <c r="L284">
        <v>1369</v>
      </c>
      <c r="N284">
        <v>1013</v>
      </c>
      <c r="O284" t="s">
        <v>283</v>
      </c>
      <c r="P284" t="s">
        <v>283</v>
      </c>
      <c r="Q284">
        <v>1</v>
      </c>
      <c r="X284">
        <v>1.46</v>
      </c>
      <c r="Y284">
        <v>0</v>
      </c>
      <c r="Z284">
        <v>0</v>
      </c>
      <c r="AA284">
        <v>0</v>
      </c>
      <c r="AB284">
        <v>14.09</v>
      </c>
      <c r="AC284">
        <v>0</v>
      </c>
      <c r="AD284">
        <v>1</v>
      </c>
      <c r="AE284">
        <v>1</v>
      </c>
      <c r="AF284" t="s">
        <v>6</v>
      </c>
      <c r="AG284">
        <v>1.46</v>
      </c>
      <c r="AH284">
        <v>2</v>
      </c>
      <c r="AI284">
        <v>111285471</v>
      </c>
      <c r="AJ284">
        <v>288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2022-04-22T07:22:41Z</dcterms:created>
  <dcterms:modified xsi:type="dcterms:W3CDTF">2022-04-22T07:36:57Z</dcterms:modified>
</cp:coreProperties>
</file>